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360" windowWidth="14805" windowHeight="8010" activeTab="1"/>
  </bookViews>
  <sheets>
    <sheet name="ورقة1" sheetId="1" r:id="rId1"/>
    <sheet name="ورقة2" sheetId="2" r:id="rId2"/>
    <sheet name="Sheet1" sheetId="3" state="hidden" r:id="rId3"/>
  </sheets>
  <definedNames>
    <definedName name="tabl">ورقة1!$C$7:$L$39</definedName>
  </definedNames>
  <calcPr calcId="144525"/>
</workbook>
</file>

<file path=xl/calcChain.xml><?xml version="1.0" encoding="utf-8"?>
<calcChain xmlns="http://schemas.openxmlformats.org/spreadsheetml/2006/main">
  <c r="J41" i="3" l="1" a="1"/>
  <c r="J41" i="3" s="1"/>
  <c r="J40" i="3" a="1"/>
  <c r="J40" i="3" s="1"/>
  <c r="J39" i="3" a="1"/>
  <c r="J39" i="3" s="1"/>
  <c r="J38" i="3" a="1"/>
  <c r="J38" i="3" s="1"/>
  <c r="J37" i="3" a="1"/>
  <c r="J37" i="3" s="1"/>
  <c r="J36" i="3" a="1"/>
  <c r="J36" i="3" s="1"/>
  <c r="J35" i="3" a="1"/>
  <c r="J35" i="3" s="1"/>
  <c r="J34" i="3" a="1"/>
  <c r="J34" i="3" s="1"/>
  <c r="J33" i="3" a="1"/>
  <c r="J33" i="3" s="1"/>
  <c r="J32" i="3" a="1"/>
  <c r="J32" i="3" s="1"/>
  <c r="J31" i="3" a="1"/>
  <c r="J31" i="3" s="1"/>
  <c r="J30" i="3" a="1"/>
  <c r="J30" i="3" s="1"/>
  <c r="J29" i="3" a="1"/>
  <c r="J29" i="3" s="1"/>
  <c r="J28" i="3" a="1"/>
  <c r="J28" i="3" s="1"/>
  <c r="J27" i="3" a="1"/>
  <c r="J27" i="3" s="1"/>
  <c r="J26" i="3" a="1"/>
  <c r="J26" i="3" s="1"/>
  <c r="J25" i="3" a="1"/>
  <c r="J25" i="3" s="1"/>
  <c r="J24" i="3" a="1"/>
  <c r="J24" i="3" s="1"/>
  <c r="J23" i="3" a="1"/>
  <c r="J23" i="3" s="1"/>
  <c r="J22" i="3" a="1"/>
  <c r="J22" i="3" s="1"/>
  <c r="J21" i="3" a="1"/>
  <c r="J21" i="3" s="1"/>
  <c r="J20" i="3" a="1"/>
  <c r="J20" i="3" s="1"/>
  <c r="J19" i="3" a="1"/>
  <c r="J19" i="3" s="1"/>
  <c r="J18" i="3" a="1"/>
  <c r="J18" i="3" s="1"/>
  <c r="J17" i="3" a="1"/>
  <c r="J17" i="3" s="1"/>
  <c r="J16" i="3" a="1"/>
  <c r="J16" i="3" s="1"/>
  <c r="J15" i="3" a="1"/>
  <c r="J15" i="3" s="1"/>
  <c r="J14" i="3" a="1"/>
  <c r="J14" i="3" s="1"/>
  <c r="J13" i="3" a="1"/>
  <c r="J13" i="3" s="1"/>
  <c r="J12" i="3" a="1"/>
  <c r="J12" i="3" s="1"/>
  <c r="J11" i="3" a="1"/>
  <c r="J11" i="3" s="1"/>
  <c r="J10" i="3" a="1"/>
  <c r="J10" i="3" s="1"/>
  <c r="J9" i="3" a="1"/>
  <c r="J9" i="3" s="1"/>
  <c r="J8" i="1" l="1"/>
  <c r="K8" i="1"/>
  <c r="L8" i="1" s="1"/>
  <c r="U10" i="2" s="1" a="1"/>
  <c r="U10" i="2" s="1"/>
  <c r="J9" i="1"/>
  <c r="K9" i="1"/>
  <c r="L9" i="1" s="1"/>
  <c r="U11" i="2" s="1" a="1"/>
  <c r="U11" i="2" s="1"/>
  <c r="J10" i="1"/>
  <c r="K10" i="1"/>
  <c r="L10" i="1" s="1"/>
  <c r="U12" i="2" s="1" a="1"/>
  <c r="U12" i="2" s="1"/>
  <c r="J11" i="1"/>
  <c r="K11" i="1"/>
  <c r="L11" i="1" s="1"/>
  <c r="U13" i="2" s="1" a="1"/>
  <c r="U13" i="2" s="1"/>
  <c r="J12" i="1"/>
  <c r="K12" i="1"/>
  <c r="L12" i="1" s="1"/>
  <c r="U14" i="2" s="1" a="1"/>
  <c r="U14" i="2" s="1"/>
  <c r="J13" i="1"/>
  <c r="K13" i="1"/>
  <c r="L13" i="1" s="1"/>
  <c r="U15" i="2" s="1" a="1"/>
  <c r="U15" i="2" s="1"/>
  <c r="J14" i="1"/>
  <c r="K14" i="1"/>
  <c r="L14" i="1" s="1"/>
  <c r="U16" i="2" s="1" a="1"/>
  <c r="U16" i="2" s="1"/>
  <c r="J15" i="1"/>
  <c r="K15" i="1"/>
  <c r="L15" i="1" s="1"/>
  <c r="U17" i="2" s="1" a="1"/>
  <c r="U17" i="2" s="1"/>
  <c r="J16" i="1"/>
  <c r="K16" i="1"/>
  <c r="L16" i="1" s="1"/>
  <c r="U18" i="2" s="1" a="1"/>
  <c r="U18" i="2" s="1"/>
  <c r="J17" i="1"/>
  <c r="K17" i="1"/>
  <c r="L17" i="1" s="1"/>
  <c r="U19" i="2" s="1" a="1"/>
  <c r="U19" i="2" s="1"/>
  <c r="J18" i="1"/>
  <c r="K18" i="1"/>
  <c r="L18" i="1" s="1"/>
  <c r="U20" i="2" s="1" a="1"/>
  <c r="U20" i="2" s="1"/>
  <c r="J19" i="1"/>
  <c r="K19" i="1"/>
  <c r="L19" i="1" s="1"/>
  <c r="U21" i="2" s="1" a="1"/>
  <c r="U21" i="2" s="1"/>
  <c r="J20" i="1"/>
  <c r="K20" i="1"/>
  <c r="L20" i="1" s="1"/>
  <c r="U22" i="2" s="1" a="1"/>
  <c r="U22" i="2" s="1"/>
  <c r="J21" i="1"/>
  <c r="K21" i="1"/>
  <c r="L21" i="1" s="1"/>
  <c r="U23" i="2" s="1" a="1"/>
  <c r="U23" i="2" s="1"/>
  <c r="J22" i="1"/>
  <c r="K22" i="1"/>
  <c r="L22" i="1" s="1"/>
  <c r="U24" i="2" s="1" a="1"/>
  <c r="U24" i="2" s="1"/>
  <c r="J23" i="1"/>
  <c r="K23" i="1"/>
  <c r="L23" i="1" s="1"/>
  <c r="U25" i="2" s="1" a="1"/>
  <c r="U25" i="2" s="1"/>
  <c r="J24" i="1"/>
  <c r="K24" i="1"/>
  <c r="L24" i="1" s="1"/>
  <c r="U26" i="2" s="1" a="1"/>
  <c r="U26" i="2" s="1"/>
  <c r="J25" i="1"/>
  <c r="K25" i="1"/>
  <c r="L25" i="1" s="1"/>
  <c r="U27" i="2" s="1" a="1"/>
  <c r="U27" i="2" s="1"/>
  <c r="J26" i="1"/>
  <c r="K26" i="1"/>
  <c r="L26" i="1" s="1"/>
  <c r="U28" i="2" s="1" a="1"/>
  <c r="U28" i="2" s="1"/>
  <c r="J27" i="1"/>
  <c r="K27" i="1"/>
  <c r="L27" i="1" s="1"/>
  <c r="U29" i="2" s="1" a="1"/>
  <c r="U29" i="2" s="1"/>
  <c r="J28" i="1"/>
  <c r="K28" i="1"/>
  <c r="L28" i="1" s="1"/>
  <c r="U30" i="2" s="1" a="1"/>
  <c r="U30" i="2" s="1"/>
  <c r="J29" i="1"/>
  <c r="K29" i="1"/>
  <c r="L29" i="1" s="1"/>
  <c r="U31" i="2" s="1" a="1"/>
  <c r="U31" i="2" s="1"/>
  <c r="J30" i="1"/>
  <c r="K30" i="1"/>
  <c r="L30" i="1" s="1"/>
  <c r="J31" i="1"/>
  <c r="K31" i="1"/>
  <c r="L31" i="1" s="1"/>
  <c r="J32" i="1"/>
  <c r="K32" i="1"/>
  <c r="L32" i="1" s="1"/>
  <c r="J33" i="1"/>
  <c r="K33" i="1"/>
  <c r="L33" i="1" s="1"/>
  <c r="J34" i="1"/>
  <c r="K34" i="1"/>
  <c r="L34" i="1" s="1"/>
  <c r="J35" i="1"/>
  <c r="K35" i="1"/>
  <c r="L35" i="1" s="1"/>
  <c r="J36" i="1"/>
  <c r="K36" i="1"/>
  <c r="L36" i="1" s="1"/>
  <c r="J37" i="1"/>
  <c r="K37" i="1"/>
  <c r="L37" i="1" s="1"/>
  <c r="J38" i="1"/>
  <c r="K38" i="1"/>
  <c r="L38" i="1" s="1"/>
  <c r="J39" i="1"/>
  <c r="K39" i="1"/>
  <c r="L39" i="1" s="1"/>
  <c r="K7" i="1"/>
  <c r="L7" i="1" s="1"/>
  <c r="U9" i="2" s="1" a="1"/>
  <c r="U9" i="2" s="1"/>
  <c r="J7" i="1"/>
  <c r="P40" i="3" l="1" a="1"/>
  <c r="P40" i="3" s="1"/>
  <c r="U40" i="2" a="1"/>
  <c r="U40" i="2" s="1"/>
  <c r="P38" i="3" a="1"/>
  <c r="P38" i="3" s="1"/>
  <c r="U38" i="2" a="1"/>
  <c r="U38" i="2" s="1"/>
  <c r="P36" i="3" a="1"/>
  <c r="P36" i="3" s="1"/>
  <c r="U36" i="2" a="1"/>
  <c r="U36" i="2" s="1"/>
  <c r="P34" i="3" a="1"/>
  <c r="P34" i="3" s="1"/>
  <c r="U34" i="2" a="1"/>
  <c r="U34" i="2" s="1"/>
  <c r="P41" i="3" a="1"/>
  <c r="P41" i="3" s="1"/>
  <c r="U41" i="2" a="1"/>
  <c r="U41" i="2" s="1"/>
  <c r="P39" i="3" a="1"/>
  <c r="P39" i="3" s="1"/>
  <c r="U39" i="2" a="1"/>
  <c r="U39" i="2" s="1"/>
  <c r="P37" i="3" a="1"/>
  <c r="P37" i="3" s="1"/>
  <c r="U37" i="2" a="1"/>
  <c r="U37" i="2" s="1"/>
  <c r="P35" i="3" a="1"/>
  <c r="P35" i="3" s="1"/>
  <c r="U35" i="2" a="1"/>
  <c r="U35" i="2" s="1"/>
  <c r="P33" i="3" a="1"/>
  <c r="P33" i="3" s="1"/>
  <c r="U33" i="2" a="1"/>
  <c r="U33" i="2" s="1"/>
  <c r="P32" i="3" a="1"/>
  <c r="P32" i="3" s="1"/>
  <c r="U32" i="2" a="1"/>
  <c r="U32" i="2" s="1"/>
  <c r="K31" i="3" a="1"/>
  <c r="K31" i="3" s="1"/>
  <c r="P31" i="3" a="1"/>
  <c r="P31" i="3" s="1"/>
  <c r="K29" i="3" a="1"/>
  <c r="K29" i="3" s="1"/>
  <c r="P29" i="3" a="1"/>
  <c r="P29" i="3" s="1"/>
  <c r="K27" i="3" a="1"/>
  <c r="K27" i="3" s="1"/>
  <c r="P27" i="3" a="1"/>
  <c r="P27" i="3" s="1"/>
  <c r="K25" i="3" a="1"/>
  <c r="K25" i="3" s="1"/>
  <c r="P25" i="3" a="1"/>
  <c r="P25" i="3" s="1"/>
  <c r="K23" i="3" a="1"/>
  <c r="K23" i="3" s="1"/>
  <c r="P23" i="3" a="1"/>
  <c r="P23" i="3" s="1"/>
  <c r="K21" i="3" a="1"/>
  <c r="K21" i="3" s="1"/>
  <c r="P21" i="3" a="1"/>
  <c r="P21" i="3" s="1"/>
  <c r="K19" i="3" a="1"/>
  <c r="K19" i="3" s="1"/>
  <c r="P19" i="3" a="1"/>
  <c r="P19" i="3" s="1"/>
  <c r="K17" i="3" a="1"/>
  <c r="K17" i="3" s="1"/>
  <c r="P17" i="3" a="1"/>
  <c r="P17" i="3" s="1"/>
  <c r="K15" i="3" a="1"/>
  <c r="K15" i="3" s="1"/>
  <c r="P15" i="3" a="1"/>
  <c r="P15" i="3" s="1"/>
  <c r="K13" i="3" a="1"/>
  <c r="K13" i="3" s="1"/>
  <c r="P13" i="3" a="1"/>
  <c r="P13" i="3" s="1"/>
  <c r="K11" i="3" a="1"/>
  <c r="K11" i="3" s="1"/>
  <c r="P11" i="3" a="1"/>
  <c r="P11" i="3" s="1"/>
  <c r="K10" i="3" a="1"/>
  <c r="K10" i="3" s="1"/>
  <c r="P10" i="3" a="1"/>
  <c r="P10" i="3" s="1"/>
  <c r="K30" i="3" a="1"/>
  <c r="K30" i="3" s="1"/>
  <c r="P30" i="3" a="1"/>
  <c r="P30" i="3" s="1"/>
  <c r="K28" i="3" a="1"/>
  <c r="K28" i="3" s="1"/>
  <c r="P28" i="3" a="1"/>
  <c r="P28" i="3" s="1"/>
  <c r="K26" i="3" a="1"/>
  <c r="K26" i="3" s="1"/>
  <c r="P26" i="3" a="1"/>
  <c r="P26" i="3" s="1"/>
  <c r="K24" i="3" a="1"/>
  <c r="K24" i="3" s="1"/>
  <c r="P24" i="3" a="1"/>
  <c r="P24" i="3" s="1"/>
  <c r="K22" i="3" a="1"/>
  <c r="K22" i="3" s="1"/>
  <c r="P22" i="3" a="1"/>
  <c r="P22" i="3" s="1"/>
  <c r="K20" i="3" a="1"/>
  <c r="K20" i="3" s="1"/>
  <c r="P20" i="3" a="1"/>
  <c r="P20" i="3" s="1"/>
  <c r="K18" i="3" a="1"/>
  <c r="K18" i="3" s="1"/>
  <c r="P18" i="3" a="1"/>
  <c r="P18" i="3" s="1"/>
  <c r="K16" i="3" a="1"/>
  <c r="K16" i="3" s="1"/>
  <c r="P16" i="3" a="1"/>
  <c r="P16" i="3" s="1"/>
  <c r="K14" i="3" a="1"/>
  <c r="K14" i="3" s="1"/>
  <c r="P14" i="3" a="1"/>
  <c r="P14" i="3" s="1"/>
  <c r="K12" i="3" a="1"/>
  <c r="K12" i="3" s="1"/>
  <c r="P12" i="3" a="1"/>
  <c r="P12" i="3" s="1"/>
  <c r="K9" i="3" a="1"/>
  <c r="K9" i="3" s="1"/>
  <c r="P9" i="3" a="1"/>
  <c r="P9" i="3" s="1"/>
  <c r="K40" i="3" a="1"/>
  <c r="K40" i="3" s="1"/>
  <c r="K38" i="3" a="1"/>
  <c r="K38" i="3" s="1"/>
  <c r="K36" i="3" a="1"/>
  <c r="K36" i="3" s="1"/>
  <c r="K34" i="3" a="1"/>
  <c r="K34" i="3" s="1"/>
  <c r="K32" i="3" a="1"/>
  <c r="K32" i="3" s="1"/>
  <c r="K41" i="3" a="1"/>
  <c r="K41" i="3" s="1"/>
  <c r="K39" i="3" a="1"/>
  <c r="K39" i="3" s="1"/>
  <c r="K37" i="3" a="1"/>
  <c r="K37" i="3" s="1"/>
  <c r="K35" i="3" a="1"/>
  <c r="K35" i="3" s="1"/>
  <c r="K33" i="3" a="1"/>
  <c r="K33" i="3" s="1"/>
  <c r="D9" i="3" a="1"/>
  <c r="D9" i="3" s="1"/>
  <c r="D31" i="3" a="1"/>
  <c r="D31" i="3" s="1"/>
  <c r="D29" i="3" a="1"/>
  <c r="D29" i="3" s="1"/>
  <c r="D27" i="3" a="1"/>
  <c r="D27" i="3" s="1"/>
  <c r="D25" i="3" a="1"/>
  <c r="D25" i="3" s="1"/>
  <c r="D23" i="3" a="1"/>
  <c r="D23" i="3" s="1"/>
  <c r="D21" i="3" a="1"/>
  <c r="D21" i="3" s="1"/>
  <c r="D20" i="3" a="1"/>
  <c r="D20" i="3" s="1"/>
  <c r="D18" i="3" a="1"/>
  <c r="D18" i="3" s="1"/>
  <c r="D16" i="3" a="1"/>
  <c r="D16" i="3" s="1"/>
  <c r="D15" i="3" a="1"/>
  <c r="D15" i="3" s="1"/>
  <c r="D14" i="3" a="1"/>
  <c r="D14" i="3" s="1"/>
  <c r="D13" i="3" a="1"/>
  <c r="D13" i="3" s="1"/>
  <c r="D12" i="3" a="1"/>
  <c r="D12" i="3" s="1"/>
  <c r="D11" i="3" a="1"/>
  <c r="D11" i="3" s="1"/>
  <c r="D10" i="3" a="1"/>
  <c r="D10" i="3" s="1"/>
  <c r="D30" i="3" a="1"/>
  <c r="D30" i="3" s="1"/>
  <c r="D28" i="3" a="1"/>
  <c r="D28" i="3" s="1"/>
  <c r="D26" i="3" a="1"/>
  <c r="D26" i="3" s="1"/>
  <c r="D24" i="3" a="1"/>
  <c r="D24" i="3" s="1"/>
  <c r="D22" i="3" a="1"/>
  <c r="D22" i="3" s="1"/>
  <c r="D19" i="3" a="1"/>
  <c r="D19" i="3" s="1"/>
  <c r="D17" i="3" a="1"/>
  <c r="D17" i="3" s="1"/>
  <c r="D40" i="3" a="1"/>
  <c r="D40" i="3" s="1"/>
  <c r="D38" i="3" a="1"/>
  <c r="D38" i="3" s="1"/>
  <c r="D36" i="3" a="1"/>
  <c r="D36" i="3" s="1"/>
  <c r="D34" i="3" a="1"/>
  <c r="D34" i="3" s="1"/>
  <c r="D32" i="3" a="1"/>
  <c r="D32" i="3" s="1"/>
  <c r="O41" i="2" a="1"/>
  <c r="O41" i="2" s="1"/>
  <c r="D41" i="3" a="1"/>
  <c r="D41" i="3" s="1"/>
  <c r="D39" i="3" a="1"/>
  <c r="D39" i="3" s="1"/>
  <c r="D37" i="3" a="1"/>
  <c r="D37" i="3" s="1"/>
  <c r="D35" i="3" a="1"/>
  <c r="D35" i="3" s="1"/>
  <c r="D33" i="3" a="1"/>
  <c r="D33" i="3" s="1"/>
  <c r="O3" i="2"/>
  <c r="G5" i="2"/>
  <c r="G4" i="2"/>
  <c r="G2" i="2"/>
  <c r="G3" i="2"/>
  <c r="G1" i="2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G7" i="1"/>
  <c r="E7" i="1"/>
  <c r="F7" i="1"/>
  <c r="Q9" i="3" l="1" a="1"/>
  <c r="Q9" i="3" s="1"/>
  <c r="O9" i="2" s="1"/>
  <c r="Q10" i="3" a="1"/>
  <c r="Q10" i="3" s="1"/>
  <c r="O10" i="2" s="1"/>
  <c r="Q12" i="3" a="1"/>
  <c r="Q12" i="3" s="1"/>
  <c r="O12" i="2" s="1"/>
  <c r="Q14" i="3" a="1"/>
  <c r="Q14" i="3" s="1"/>
  <c r="O14" i="2" s="1"/>
  <c r="Q16" i="3" a="1"/>
  <c r="Q16" i="3" s="1"/>
  <c r="O16" i="2" s="1"/>
  <c r="Q18" i="3" a="1"/>
  <c r="Q18" i="3" s="1"/>
  <c r="O18" i="2" s="1"/>
  <c r="Q20" i="3" a="1"/>
  <c r="Q20" i="3" s="1"/>
  <c r="O20" i="2" s="1"/>
  <c r="Q22" i="3" a="1"/>
  <c r="Q22" i="3" s="1"/>
  <c r="O22" i="2" s="1"/>
  <c r="Q24" i="3" a="1"/>
  <c r="Q24" i="3" s="1"/>
  <c r="O24" i="2" s="1"/>
  <c r="Q26" i="3" a="1"/>
  <c r="Q26" i="3" s="1"/>
  <c r="O26" i="2" s="1"/>
  <c r="Q28" i="3" a="1"/>
  <c r="Q28" i="3" s="1"/>
  <c r="O28" i="2" s="1"/>
  <c r="Q31" i="3" a="1"/>
  <c r="Q31" i="3" s="1"/>
  <c r="O31" i="2" s="1"/>
  <c r="Q33" i="3" a="1"/>
  <c r="Q33" i="3" s="1"/>
  <c r="O33" i="2" s="1"/>
  <c r="Q35" i="3" a="1"/>
  <c r="Q35" i="3" s="1"/>
  <c r="O35" i="2" s="1"/>
  <c r="Q37" i="3" a="1"/>
  <c r="Q37" i="3" s="1"/>
  <c r="O37" i="2" s="1"/>
  <c r="Q39" i="3" a="1"/>
  <c r="Q39" i="3" s="1"/>
  <c r="O39" i="2" s="1"/>
  <c r="Q41" i="3" a="1"/>
  <c r="Q41" i="3" s="1"/>
  <c r="Q11" i="3" a="1"/>
  <c r="Q11" i="3" s="1"/>
  <c r="O11" i="2" s="1"/>
  <c r="Q13" i="3" a="1"/>
  <c r="Q13" i="3" s="1"/>
  <c r="O13" i="2" s="1"/>
  <c r="Q15" i="3" a="1"/>
  <c r="Q15" i="3" s="1"/>
  <c r="O15" i="2" s="1"/>
  <c r="Q17" i="3" a="1"/>
  <c r="Q17" i="3" s="1"/>
  <c r="O17" i="2" s="1"/>
  <c r="Q19" i="3" a="1"/>
  <c r="Q19" i="3" s="1"/>
  <c r="O19" i="2" s="1"/>
  <c r="Q21" i="3" a="1"/>
  <c r="Q21" i="3" s="1"/>
  <c r="O21" i="2" s="1"/>
  <c r="Q23" i="3" a="1"/>
  <c r="Q23" i="3" s="1"/>
  <c r="O23" i="2" s="1"/>
  <c r="Q25" i="3" a="1"/>
  <c r="Q25" i="3" s="1"/>
  <c r="O25" i="2" s="1"/>
  <c r="Q27" i="3" a="1"/>
  <c r="Q27" i="3" s="1"/>
  <c r="O27" i="2" s="1"/>
  <c r="Q29" i="3" a="1"/>
  <c r="Q29" i="3" s="1"/>
  <c r="O29" i="2" s="1"/>
  <c r="Q30" i="3" a="1"/>
  <c r="Q30" i="3" s="1"/>
  <c r="O30" i="2" s="1"/>
  <c r="Q32" i="3" a="1"/>
  <c r="Q32" i="3" s="1"/>
  <c r="O32" i="2" s="1"/>
  <c r="Q34" i="3" a="1"/>
  <c r="Q34" i="3" s="1"/>
  <c r="O34" i="2" s="1"/>
  <c r="Q36" i="3" a="1"/>
  <c r="Q36" i="3" s="1"/>
  <c r="O36" i="2" s="1"/>
  <c r="Q38" i="3" a="1"/>
  <c r="Q38" i="3" s="1"/>
  <c r="O38" i="2" s="1"/>
  <c r="Q40" i="3" a="1"/>
  <c r="Q40" i="3" s="1"/>
  <c r="O40" i="2" s="1"/>
  <c r="L35" i="3" a="1"/>
  <c r="L35" i="3" s="1"/>
  <c r="I35" i="2" s="1"/>
  <c r="L9" i="3" a="1"/>
  <c r="L9" i="3" s="1"/>
  <c r="I9" i="2" s="1"/>
  <c r="L41" i="3" a="1"/>
  <c r="L41" i="3" s="1"/>
  <c r="I41" i="2" s="1"/>
  <c r="L37" i="3" a="1"/>
  <c r="L37" i="3" s="1"/>
  <c r="I37" i="2" s="1"/>
  <c r="L33" i="3" a="1"/>
  <c r="L33" i="3" s="1"/>
  <c r="I33" i="2" s="1"/>
  <c r="L30" i="3" a="1"/>
  <c r="L30" i="3" s="1"/>
  <c r="I30" i="2" s="1"/>
  <c r="L26" i="3" a="1"/>
  <c r="L26" i="3" s="1"/>
  <c r="I26" i="2" s="1"/>
  <c r="L22" i="3" a="1"/>
  <c r="L22" i="3" s="1"/>
  <c r="I22" i="2" s="1"/>
  <c r="L18" i="3" a="1"/>
  <c r="L18" i="3" s="1"/>
  <c r="I18" i="2" s="1"/>
  <c r="L14" i="3" a="1"/>
  <c r="L14" i="3" s="1"/>
  <c r="I14" i="2" s="1"/>
  <c r="L40" i="3" a="1"/>
  <c r="L40" i="3" s="1"/>
  <c r="I40" i="2" s="1"/>
  <c r="L36" i="3" a="1"/>
  <c r="L36" i="3" s="1"/>
  <c r="I36" i="2" s="1"/>
  <c r="L31" i="3" a="1"/>
  <c r="L31" i="3" s="1"/>
  <c r="I31" i="2" s="1"/>
  <c r="L27" i="3" a="1"/>
  <c r="L27" i="3" s="1"/>
  <c r="I27" i="2" s="1"/>
  <c r="L23" i="3" a="1"/>
  <c r="L23" i="3" s="1"/>
  <c r="I23" i="2" s="1"/>
  <c r="L19" i="3" a="1"/>
  <c r="L19" i="3" s="1"/>
  <c r="I19" i="2" s="1"/>
  <c r="L15" i="3" a="1"/>
  <c r="L15" i="3" s="1"/>
  <c r="I15" i="2" s="1"/>
  <c r="L12" i="3" a="1"/>
  <c r="L12" i="3" s="1"/>
  <c r="I12" i="2" s="1"/>
  <c r="L39" i="3" a="1"/>
  <c r="L39" i="3" s="1"/>
  <c r="I39" i="2" s="1"/>
  <c r="L32" i="3" a="1"/>
  <c r="L32" i="3" s="1"/>
  <c r="I32" i="2" s="1"/>
  <c r="L28" i="3" a="1"/>
  <c r="L28" i="3" s="1"/>
  <c r="I28" i="2" s="1"/>
  <c r="L24" i="3" a="1"/>
  <c r="L24" i="3" s="1"/>
  <c r="I24" i="2" s="1"/>
  <c r="L20" i="3" a="1"/>
  <c r="L20" i="3" s="1"/>
  <c r="I20" i="2" s="1"/>
  <c r="L16" i="3" a="1"/>
  <c r="L16" i="3" s="1"/>
  <c r="I16" i="2" s="1"/>
  <c r="L11" i="3" a="1"/>
  <c r="L11" i="3" s="1"/>
  <c r="I11" i="2" s="1"/>
  <c r="L38" i="3" a="1"/>
  <c r="L38" i="3" s="1"/>
  <c r="I38" i="2" s="1"/>
  <c r="L34" i="3" a="1"/>
  <c r="L34" i="3" s="1"/>
  <c r="I34" i="2" s="1"/>
  <c r="L29" i="3" a="1"/>
  <c r="L29" i="3" s="1"/>
  <c r="I29" i="2" s="1"/>
  <c r="L25" i="3" a="1"/>
  <c r="L25" i="3" s="1"/>
  <c r="I25" i="2" s="1"/>
  <c r="L21" i="3" a="1"/>
  <c r="L21" i="3" s="1"/>
  <c r="I21" i="2" s="1"/>
  <c r="L17" i="3" a="1"/>
  <c r="L17" i="3" s="1"/>
  <c r="I17" i="2" s="1"/>
  <c r="L13" i="3" a="1"/>
  <c r="L13" i="3" s="1"/>
  <c r="I13" i="2" s="1"/>
  <c r="L10" i="3" a="1"/>
  <c r="L10" i="3" s="1"/>
  <c r="I10" i="2" s="1"/>
  <c r="E9" i="3" a="1"/>
  <c r="E9" i="3" s="1"/>
  <c r="C9" i="2" s="1"/>
  <c r="E40" i="3" a="1"/>
  <c r="E40" i="3" s="1"/>
  <c r="C40" i="2" s="1"/>
  <c r="E36" i="3" a="1"/>
  <c r="E36" i="3" s="1"/>
  <c r="C36" i="2" s="1"/>
  <c r="E32" i="3" a="1"/>
  <c r="E32" i="3" s="1"/>
  <c r="C32" i="2" s="1"/>
  <c r="E28" i="3" a="1"/>
  <c r="E28" i="3" s="1"/>
  <c r="C28" i="2" s="1"/>
  <c r="E24" i="3" a="1"/>
  <c r="E24" i="3" s="1"/>
  <c r="C24" i="2" s="1"/>
  <c r="E20" i="3" a="1"/>
  <c r="E20" i="3" s="1"/>
  <c r="C20" i="2" s="1"/>
  <c r="E16" i="3" a="1"/>
  <c r="E16" i="3" s="1"/>
  <c r="C16" i="2" s="1"/>
  <c r="E11" i="3" a="1"/>
  <c r="E11" i="3" s="1"/>
  <c r="C11" i="2" s="1"/>
  <c r="E39" i="3" a="1"/>
  <c r="E39" i="3" s="1"/>
  <c r="C39" i="2" s="1"/>
  <c r="E35" i="3" a="1"/>
  <c r="E35" i="3" s="1"/>
  <c r="C35" i="2" s="1"/>
  <c r="E31" i="3" a="1"/>
  <c r="E31" i="3" s="1"/>
  <c r="C31" i="2" s="1"/>
  <c r="E27" i="3" a="1"/>
  <c r="E27" i="3" s="1"/>
  <c r="C27" i="2" s="1"/>
  <c r="E23" i="3" a="1"/>
  <c r="E23" i="3" s="1"/>
  <c r="C23" i="2" s="1"/>
  <c r="E19" i="3" a="1"/>
  <c r="E19" i="3" s="1"/>
  <c r="C19" i="2" s="1"/>
  <c r="E15" i="3" a="1"/>
  <c r="E15" i="3" s="1"/>
  <c r="C15" i="2" s="1"/>
  <c r="E12" i="3" a="1"/>
  <c r="E12" i="3" s="1"/>
  <c r="C12" i="2" s="1"/>
  <c r="E38" i="3" a="1"/>
  <c r="E38" i="3" s="1"/>
  <c r="C38" i="2" s="1"/>
  <c r="E34" i="3" a="1"/>
  <c r="E34" i="3" s="1"/>
  <c r="C34" i="2" s="1"/>
  <c r="E30" i="3" a="1"/>
  <c r="E30" i="3" s="1"/>
  <c r="C30" i="2" s="1"/>
  <c r="E26" i="3" a="1"/>
  <c r="E26" i="3" s="1"/>
  <c r="C26" i="2" s="1"/>
  <c r="E22" i="3" a="1"/>
  <c r="E22" i="3" s="1"/>
  <c r="C22" i="2" s="1"/>
  <c r="E18" i="3" a="1"/>
  <c r="E18" i="3" s="1"/>
  <c r="C18" i="2" s="1"/>
  <c r="E14" i="3" a="1"/>
  <c r="E14" i="3" s="1"/>
  <c r="C14" i="2" s="1"/>
  <c r="E41" i="3" a="1"/>
  <c r="E41" i="3" s="1"/>
  <c r="C41" i="2" s="1"/>
  <c r="E37" i="3" a="1"/>
  <c r="E37" i="3" s="1"/>
  <c r="C37" i="2" s="1"/>
  <c r="E33" i="3" a="1"/>
  <c r="E33" i="3" s="1"/>
  <c r="C33" i="2" s="1"/>
  <c r="E29" i="3" a="1"/>
  <c r="E29" i="3" s="1"/>
  <c r="C29" i="2" s="1"/>
  <c r="E25" i="3" a="1"/>
  <c r="E25" i="3" s="1"/>
  <c r="C25" i="2" s="1"/>
  <c r="E21" i="3" a="1"/>
  <c r="E21" i="3" s="1"/>
  <c r="C21" i="2" s="1"/>
  <c r="E17" i="3" a="1"/>
  <c r="E17" i="3" s="1"/>
  <c r="C17" i="2" s="1"/>
  <c r="E13" i="3" a="1"/>
  <c r="E13" i="3" s="1"/>
  <c r="C13" i="2" s="1"/>
  <c r="E10" i="3" a="1"/>
  <c r="E10" i="3" s="1"/>
  <c r="C10" i="2" s="1"/>
</calcChain>
</file>

<file path=xl/sharedStrings.xml><?xml version="1.0" encoding="utf-8"?>
<sst xmlns="http://schemas.openxmlformats.org/spreadsheetml/2006/main" count="101" uniqueCount="48">
  <si>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</si>
  <si>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</si>
  <si>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</si>
  <si>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</si>
  <si>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</si>
  <si>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</si>
  <si>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</si>
  <si>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</si>
  <si>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</si>
  <si>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</si>
  <si>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</si>
  <si>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</si>
  <si>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</si>
  <si>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</si>
  <si>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</si>
  <si>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</si>
  <si>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</si>
  <si>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</si>
  <si>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</si>
  <si>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</si>
  <si>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</si>
  <si>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</si>
  <si>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</si>
  <si>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</si>
  <si>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</si>
  <si>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</si>
  <si>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</si>
  <si>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</si>
  <si>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</si>
  <si>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</si>
  <si>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</si>
  <si>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</si>
  <si>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</si>
  <si>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السن10/1</t>
  </si>
  <si>
    <t>الميلاد</t>
  </si>
  <si>
    <t>الاسم</t>
  </si>
  <si>
    <t>م</t>
  </si>
  <si>
    <t xml:space="preserve">سبع سنوات </t>
  </si>
  <si>
    <t>1/1</t>
  </si>
  <si>
    <t>فصل</t>
  </si>
  <si>
    <t xml:space="preserve">ست سنوات </t>
  </si>
  <si>
    <t>ثمان سنوات</t>
  </si>
  <si>
    <t xml:space="preserve">اقل من عشر </t>
  </si>
  <si>
    <t>5 سنوات</t>
  </si>
  <si>
    <t>6 سنوات</t>
  </si>
  <si>
    <t>7 سنوات</t>
  </si>
  <si>
    <t>8 سنوات</t>
  </si>
  <si>
    <t>9 سنوات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</si>
</sst>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161926</xdr:rowOff>
    </xdr:from>
    <xdr:to>
      <xdr:col>2</xdr:col>
      <xdr:colOff>1181100</xdr:colOff>
      <xdr:row>5</xdr:row>
      <xdr:rowOff>57150</xdr:rowOff>
    </xdr:to>
    <xdr:sp macro="" textlink="">
      <xdr:nvSpPr>
        <xdr:cNvPr id="2" name="مستطيل 1"/>
        <xdr:cNvSpPr/>
      </xdr:nvSpPr>
      <xdr:spPr>
        <a:xfrm>
          <a:off x="11231994300" y="161926"/>
          <a:ext cx="2190750" cy="80009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/>
            <a:t>اريد</a:t>
          </a:r>
          <a:r>
            <a:rPr lang="ar-EG" sz="1400" b="1" baseline="0"/>
            <a:t> استدعاء الاسماء التي اقل من </a:t>
          </a:r>
        </a:p>
        <a:p>
          <a:pPr algn="r" rtl="1"/>
          <a:r>
            <a:rPr lang="ar-EG" sz="1400" b="1" baseline="0"/>
            <a:t>وحسب الفصل</a:t>
          </a:r>
          <a:endParaRPr lang="ar-EG" sz="1400" b="1"/>
        </a:p>
      </xdr:txBody>
    </xdr:sp>
    <xdr:clientData/>
  </xdr:twoCellAnchor>
  <xdr:twoCellAnchor>
    <xdr:from>
      <xdr:col>2</xdr:col>
      <xdr:colOff>1095374</xdr:colOff>
      <xdr:row>1</xdr:row>
      <xdr:rowOff>161925</xdr:rowOff>
    </xdr:from>
    <xdr:to>
      <xdr:col>4</xdr:col>
      <xdr:colOff>95250</xdr:colOff>
      <xdr:row>7</xdr:row>
      <xdr:rowOff>104775</xdr:rowOff>
    </xdr:to>
    <xdr:cxnSp macro="">
      <xdr:nvCxnSpPr>
        <xdr:cNvPr id="4" name="رابط كسهم مستقيم 3"/>
        <xdr:cNvCxnSpPr/>
      </xdr:nvCxnSpPr>
      <xdr:spPr>
        <a:xfrm flipH="1">
          <a:off x="11231175150" y="342900"/>
          <a:ext cx="904876" cy="1038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1057275</xdr:colOff>
      <xdr:row>1</xdr:row>
      <xdr:rowOff>142875</xdr:rowOff>
    </xdr:from>
    <xdr:to>
      <xdr:col>10</xdr:col>
      <xdr:colOff>219075</xdr:colOff>
      <xdr:row>7</xdr:row>
      <xdr:rowOff>9525</xdr:rowOff>
    </xdr:to>
    <xdr:cxnSp macro="">
      <xdr:nvCxnSpPr>
        <xdr:cNvPr id="7" name="رابط كسهم مستقيم 6"/>
        <xdr:cNvCxnSpPr/>
      </xdr:nvCxnSpPr>
      <xdr:spPr>
        <a:xfrm flipH="1">
          <a:off x="11227479450" y="323850"/>
          <a:ext cx="4638675" cy="962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"/>
  <sheetViews>
    <sheetView rightToLeft="1" topLeftCell="A28" workbookViewId="0">
      <selection activeCell="N3" sqref="N3"/>
    </sheetView>
  </sheetViews>
  <sheetFormatPr defaultRowHeight="15" x14ac:dyDescent="0.25"/>
  <cols>
    <col min="2" max="2" width="5.85546875" customWidth="1"/>
    <col min="3" max="3" width="21" customWidth="1"/>
    <col min="4" max="4" width="17.7109375" customWidth="1"/>
    <col min="5" max="5" width="6.140625" customWidth="1"/>
    <col min="6" max="6" width="5.85546875" customWidth="1"/>
    <col min="7" max="7" width="6.5703125" customWidth="1"/>
    <col min="8" max="8" width="6.42578125" hidden="1" customWidth="1"/>
    <col min="9" max="13" width="0" hidden="1" customWidth="1"/>
  </cols>
  <sheetData>
    <row r="1" spans="2:12" ht="15.75" thickBot="1" x14ac:dyDescent="0.3"/>
    <row r="2" spans="2:12" ht="15.75" thickTop="1" x14ac:dyDescent="0.25">
      <c r="D2" s="6">
        <v>41913</v>
      </c>
    </row>
    <row r="3" spans="2:12" ht="15.75" thickBot="1" x14ac:dyDescent="0.3">
      <c r="D3" s="7"/>
    </row>
    <row r="4" spans="2:12" ht="15.75" thickTop="1" x14ac:dyDescent="0.25"/>
    <row r="5" spans="2:12" ht="15.75" thickBot="1" x14ac:dyDescent="0.3"/>
    <row r="6" spans="2:12" ht="22.5" customHeight="1" thickTop="1" thickBot="1" x14ac:dyDescent="0.35">
      <c r="B6" s="2" t="s">
        <v>36</v>
      </c>
      <c r="C6" s="2" t="s">
        <v>35</v>
      </c>
      <c r="D6" s="2" t="s">
        <v>34</v>
      </c>
      <c r="E6" s="8" t="s">
        <v>33</v>
      </c>
      <c r="F6" s="9"/>
      <c r="G6" s="10"/>
      <c r="H6" s="4" t="s">
        <v>39</v>
      </c>
    </row>
    <row r="7" spans="2:12" ht="20.25" thickTop="1" thickBot="1" x14ac:dyDescent="0.35">
      <c r="B7" s="2">
        <v>1</v>
      </c>
      <c r="C7" s="2" t="s">
        <v>0</v>
      </c>
      <c r="D7" s="3">
        <v>38353</v>
      </c>
      <c r="E7" s="1">
        <f>DATEDIF(D7,$D$2,"MD")</f>
        <v>0</v>
      </c>
      <c r="F7" s="1">
        <f>DATEDIF(D7,$D$2,"YM")</f>
        <v>9</v>
      </c>
      <c r="G7" s="1">
        <f>DATEDIF(D7,$D$2,"Y")</f>
        <v>9</v>
      </c>
      <c r="H7" s="5" t="s">
        <v>38</v>
      </c>
      <c r="J7">
        <f>YEAR(D7)</f>
        <v>2005</v>
      </c>
      <c r="K7">
        <f ca="1">YEAR(TODAY())</f>
        <v>2014</v>
      </c>
      <c r="L7">
        <f ca="1">K7-J7</f>
        <v>9</v>
      </c>
    </row>
    <row r="8" spans="2:12" ht="20.25" thickTop="1" thickBot="1" x14ac:dyDescent="0.35">
      <c r="B8" s="2">
        <v>2</v>
      </c>
      <c r="C8" s="2" t="s">
        <v>1</v>
      </c>
      <c r="D8" s="3">
        <v>38354</v>
      </c>
      <c r="E8" s="1">
        <f t="shared" ref="E8:E39" si="0">DATEDIF(D8,$D$2,"MD")</f>
        <v>29</v>
      </c>
      <c r="F8" s="1">
        <f t="shared" ref="F8:F39" si="1">DATEDIF(D8,$D$2,"YM")</f>
        <v>8</v>
      </c>
      <c r="G8" s="1">
        <f t="shared" ref="G8:G39" si="2">DATEDIF(D8,$D$2,"Y")</f>
        <v>9</v>
      </c>
      <c r="H8" s="5" t="s">
        <v>38</v>
      </c>
      <c r="J8">
        <f t="shared" ref="J8:J39" si="3">YEAR(D8)</f>
        <v>2005</v>
      </c>
      <c r="K8">
        <f t="shared" ref="K8:K39" ca="1" si="4">YEAR(TODAY())</f>
        <v>2014</v>
      </c>
      <c r="L8">
        <f t="shared" ref="L8:L39" ca="1" si="5">K8-J8</f>
        <v>9</v>
      </c>
    </row>
    <row r="9" spans="2:12" ht="20.25" thickTop="1" thickBot="1" x14ac:dyDescent="0.35">
      <c r="B9" s="2">
        <v>3</v>
      </c>
      <c r="C9" s="2" t="s">
        <v>2</v>
      </c>
      <c r="D9" s="3">
        <v>38355</v>
      </c>
      <c r="E9" s="1">
        <f t="shared" si="0"/>
        <v>28</v>
      </c>
      <c r="F9" s="1">
        <f t="shared" si="1"/>
        <v>8</v>
      </c>
      <c r="G9" s="1">
        <f t="shared" si="2"/>
        <v>9</v>
      </c>
      <c r="H9" s="5" t="s">
        <v>38</v>
      </c>
      <c r="J9">
        <f t="shared" si="3"/>
        <v>2005</v>
      </c>
      <c r="K9">
        <f t="shared" ca="1" si="4"/>
        <v>2014</v>
      </c>
      <c r="L9">
        <f t="shared" ca="1" si="5"/>
        <v>9</v>
      </c>
    </row>
    <row r="10" spans="2:12" ht="20.25" thickTop="1" thickBot="1" x14ac:dyDescent="0.35">
      <c r="B10" s="2">
        <v>4</v>
      </c>
      <c r="C10" s="2" t="s">
        <v>3</v>
      </c>
      <c r="D10" s="3">
        <v>39451</v>
      </c>
      <c r="E10" s="1">
        <f t="shared" si="0"/>
        <v>27</v>
      </c>
      <c r="F10" s="1">
        <f t="shared" si="1"/>
        <v>8</v>
      </c>
      <c r="G10" s="1">
        <f t="shared" si="2"/>
        <v>6</v>
      </c>
      <c r="H10" s="5" t="s">
        <v>38</v>
      </c>
      <c r="J10">
        <f t="shared" si="3"/>
        <v>2008</v>
      </c>
      <c r="K10">
        <f t="shared" ca="1" si="4"/>
        <v>2014</v>
      </c>
      <c r="L10">
        <f t="shared" ca="1" si="5"/>
        <v>6</v>
      </c>
    </row>
    <row r="11" spans="2:12" ht="20.25" thickTop="1" thickBot="1" x14ac:dyDescent="0.35">
      <c r="B11" s="2">
        <v>5</v>
      </c>
      <c r="C11" s="2" t="s">
        <v>4</v>
      </c>
      <c r="D11" s="3">
        <v>39452</v>
      </c>
      <c r="E11" s="1">
        <f t="shared" si="0"/>
        <v>26</v>
      </c>
      <c r="F11" s="1">
        <f t="shared" si="1"/>
        <v>8</v>
      </c>
      <c r="G11" s="1">
        <f t="shared" si="2"/>
        <v>6</v>
      </c>
      <c r="H11" s="5" t="s">
        <v>38</v>
      </c>
      <c r="J11">
        <f t="shared" si="3"/>
        <v>2008</v>
      </c>
      <c r="K11">
        <f t="shared" ca="1" si="4"/>
        <v>2014</v>
      </c>
      <c r="L11">
        <f t="shared" ca="1" si="5"/>
        <v>6</v>
      </c>
    </row>
    <row r="12" spans="2:12" ht="20.25" thickTop="1" thickBot="1" x14ac:dyDescent="0.35">
      <c r="B12" s="2">
        <v>6</v>
      </c>
      <c r="C12" s="2" t="s">
        <v>5</v>
      </c>
      <c r="D12" s="3">
        <v>39453</v>
      </c>
      <c r="E12" s="1">
        <f t="shared" si="0"/>
        <v>25</v>
      </c>
      <c r="F12" s="1">
        <f t="shared" si="1"/>
        <v>8</v>
      </c>
      <c r="G12" s="1">
        <f t="shared" si="2"/>
        <v>6</v>
      </c>
      <c r="H12" s="5" t="s">
        <v>38</v>
      </c>
      <c r="J12">
        <f t="shared" si="3"/>
        <v>2008</v>
      </c>
      <c r="K12">
        <f t="shared" ca="1" si="4"/>
        <v>2014</v>
      </c>
      <c r="L12">
        <f t="shared" ca="1" si="5"/>
        <v>6</v>
      </c>
    </row>
    <row r="13" spans="2:12" ht="20.25" thickTop="1" thickBot="1" x14ac:dyDescent="0.35">
      <c r="B13" s="2">
        <v>7</v>
      </c>
      <c r="C13" s="2" t="s">
        <v>6</v>
      </c>
      <c r="D13" s="3">
        <v>39454</v>
      </c>
      <c r="E13" s="1">
        <f t="shared" si="0"/>
        <v>24</v>
      </c>
      <c r="F13" s="1">
        <f t="shared" si="1"/>
        <v>8</v>
      </c>
      <c r="G13" s="1">
        <f t="shared" si="2"/>
        <v>6</v>
      </c>
      <c r="H13" s="5" t="s">
        <v>38</v>
      </c>
      <c r="J13">
        <f t="shared" si="3"/>
        <v>2008</v>
      </c>
      <c r="K13">
        <f t="shared" ca="1" si="4"/>
        <v>2014</v>
      </c>
      <c r="L13">
        <f t="shared" ca="1" si="5"/>
        <v>6</v>
      </c>
    </row>
    <row r="14" spans="2:12" ht="20.25" thickTop="1" thickBot="1" x14ac:dyDescent="0.35">
      <c r="B14" s="2">
        <v>8</v>
      </c>
      <c r="C14" s="2" t="s">
        <v>7</v>
      </c>
      <c r="D14" s="3">
        <v>39455</v>
      </c>
      <c r="E14" s="1">
        <f t="shared" si="0"/>
        <v>23</v>
      </c>
      <c r="F14" s="1">
        <f t="shared" si="1"/>
        <v>8</v>
      </c>
      <c r="G14" s="1">
        <f t="shared" si="2"/>
        <v>6</v>
      </c>
      <c r="H14" s="5" t="s">
        <v>38</v>
      </c>
      <c r="J14">
        <f t="shared" si="3"/>
        <v>2008</v>
      </c>
      <c r="K14">
        <f t="shared" ca="1" si="4"/>
        <v>2014</v>
      </c>
      <c r="L14">
        <f t="shared" ca="1" si="5"/>
        <v>6</v>
      </c>
    </row>
    <row r="15" spans="2:12" ht="20.25" thickTop="1" thickBot="1" x14ac:dyDescent="0.35">
      <c r="B15" s="2">
        <v>9</v>
      </c>
      <c r="C15" s="2" t="s">
        <v>8</v>
      </c>
      <c r="D15" s="3">
        <v>39456</v>
      </c>
      <c r="E15" s="1">
        <f t="shared" si="0"/>
        <v>22</v>
      </c>
      <c r="F15" s="1">
        <f t="shared" si="1"/>
        <v>8</v>
      </c>
      <c r="G15" s="1">
        <f t="shared" si="2"/>
        <v>6</v>
      </c>
      <c r="H15" s="5" t="s">
        <v>38</v>
      </c>
      <c r="J15">
        <f t="shared" si="3"/>
        <v>2008</v>
      </c>
      <c r="K15">
        <f t="shared" ca="1" si="4"/>
        <v>2014</v>
      </c>
      <c r="L15">
        <f t="shared" ca="1" si="5"/>
        <v>6</v>
      </c>
    </row>
    <row r="16" spans="2:12" ht="20.25" thickTop="1" thickBot="1" x14ac:dyDescent="0.35">
      <c r="B16" s="2">
        <v>10</v>
      </c>
      <c r="C16" s="2" t="s">
        <v>9</v>
      </c>
      <c r="D16" s="3">
        <v>38356</v>
      </c>
      <c r="E16" s="1">
        <f t="shared" si="0"/>
        <v>27</v>
      </c>
      <c r="F16" s="1">
        <f t="shared" si="1"/>
        <v>8</v>
      </c>
      <c r="G16" s="1">
        <f t="shared" si="2"/>
        <v>9</v>
      </c>
      <c r="H16" s="5" t="s">
        <v>38</v>
      </c>
      <c r="J16">
        <f t="shared" si="3"/>
        <v>2005</v>
      </c>
      <c r="K16">
        <f t="shared" ca="1" si="4"/>
        <v>2014</v>
      </c>
      <c r="L16">
        <f t="shared" ca="1" si="5"/>
        <v>9</v>
      </c>
    </row>
    <row r="17" spans="2:12" ht="20.25" thickTop="1" thickBot="1" x14ac:dyDescent="0.35">
      <c r="B17" s="2">
        <v>11</v>
      </c>
      <c r="C17" s="2" t="s">
        <v>10</v>
      </c>
      <c r="D17" s="3">
        <v>38357</v>
      </c>
      <c r="E17" s="1">
        <f t="shared" si="0"/>
        <v>26</v>
      </c>
      <c r="F17" s="1">
        <f t="shared" si="1"/>
        <v>8</v>
      </c>
      <c r="G17" s="1">
        <f t="shared" si="2"/>
        <v>9</v>
      </c>
      <c r="H17" s="5" t="s">
        <v>38</v>
      </c>
      <c r="J17">
        <f t="shared" si="3"/>
        <v>2005</v>
      </c>
      <c r="K17">
        <f t="shared" ca="1" si="4"/>
        <v>2014</v>
      </c>
      <c r="L17">
        <f t="shared" ca="1" si="5"/>
        <v>9</v>
      </c>
    </row>
    <row r="18" spans="2:12" ht="20.25" thickTop="1" thickBot="1" x14ac:dyDescent="0.35">
      <c r="B18" s="2">
        <v>12</v>
      </c>
      <c r="C18" s="2" t="s">
        <v>11</v>
      </c>
      <c r="D18" s="3">
        <v>38358</v>
      </c>
      <c r="E18" s="1">
        <f t="shared" si="0"/>
        <v>25</v>
      </c>
      <c r="F18" s="1">
        <f t="shared" si="1"/>
        <v>8</v>
      </c>
      <c r="G18" s="1">
        <f t="shared" si="2"/>
        <v>9</v>
      </c>
      <c r="H18" s="5" t="s">
        <v>38</v>
      </c>
      <c r="J18">
        <f t="shared" si="3"/>
        <v>2005</v>
      </c>
      <c r="K18">
        <f t="shared" ca="1" si="4"/>
        <v>2014</v>
      </c>
      <c r="L18">
        <f t="shared" ca="1" si="5"/>
        <v>9</v>
      </c>
    </row>
    <row r="19" spans="2:12" ht="20.25" thickTop="1" thickBot="1" x14ac:dyDescent="0.35">
      <c r="B19" s="2">
        <v>13</v>
      </c>
      <c r="C19" s="2" t="s">
        <v>12</v>
      </c>
      <c r="D19" s="3">
        <v>38359</v>
      </c>
      <c r="E19" s="1">
        <f t="shared" si="0"/>
        <v>24</v>
      </c>
      <c r="F19" s="1">
        <f t="shared" si="1"/>
        <v>8</v>
      </c>
      <c r="G19" s="1">
        <f t="shared" si="2"/>
        <v>9</v>
      </c>
      <c r="H19" s="5" t="s">
        <v>38</v>
      </c>
      <c r="J19">
        <f t="shared" si="3"/>
        <v>2005</v>
      </c>
      <c r="K19">
        <f t="shared" ca="1" si="4"/>
        <v>2014</v>
      </c>
      <c r="L19">
        <f t="shared" ca="1" si="5"/>
        <v>9</v>
      </c>
    </row>
    <row r="20" spans="2:12" ht="20.25" thickTop="1" thickBot="1" x14ac:dyDescent="0.35">
      <c r="B20" s="2">
        <v>14</v>
      </c>
      <c r="C20" s="2" t="s">
        <v>13</v>
      </c>
      <c r="D20" s="3">
        <v>39814</v>
      </c>
      <c r="E20" s="1">
        <f t="shared" si="0"/>
        <v>0</v>
      </c>
      <c r="F20" s="1">
        <f t="shared" si="1"/>
        <v>9</v>
      </c>
      <c r="G20" s="1">
        <f t="shared" si="2"/>
        <v>5</v>
      </c>
      <c r="H20" s="5" t="s">
        <v>38</v>
      </c>
      <c r="J20">
        <f t="shared" si="3"/>
        <v>2009</v>
      </c>
      <c r="K20">
        <f t="shared" ca="1" si="4"/>
        <v>2014</v>
      </c>
      <c r="L20">
        <f t="shared" ca="1" si="5"/>
        <v>5</v>
      </c>
    </row>
    <row r="21" spans="2:12" ht="20.25" thickTop="1" thickBot="1" x14ac:dyDescent="0.35">
      <c r="B21" s="2">
        <v>15</v>
      </c>
      <c r="C21" s="2" t="s">
        <v>14</v>
      </c>
      <c r="D21" s="3">
        <v>39815</v>
      </c>
      <c r="E21" s="1">
        <f t="shared" si="0"/>
        <v>29</v>
      </c>
      <c r="F21" s="1">
        <f t="shared" si="1"/>
        <v>8</v>
      </c>
      <c r="G21" s="1">
        <f t="shared" si="2"/>
        <v>5</v>
      </c>
      <c r="H21" s="5" t="s">
        <v>38</v>
      </c>
      <c r="J21">
        <f t="shared" si="3"/>
        <v>2009</v>
      </c>
      <c r="K21">
        <f t="shared" ca="1" si="4"/>
        <v>2014</v>
      </c>
      <c r="L21">
        <f t="shared" ca="1" si="5"/>
        <v>5</v>
      </c>
    </row>
    <row r="22" spans="2:12" ht="20.25" thickTop="1" thickBot="1" x14ac:dyDescent="0.35">
      <c r="B22" s="2">
        <v>16</v>
      </c>
      <c r="C22" s="2" t="s">
        <v>15</v>
      </c>
      <c r="D22" s="3">
        <v>39816</v>
      </c>
      <c r="E22" s="1">
        <f t="shared" si="0"/>
        <v>28</v>
      </c>
      <c r="F22" s="1">
        <f t="shared" si="1"/>
        <v>8</v>
      </c>
      <c r="G22" s="1">
        <f t="shared" si="2"/>
        <v>5</v>
      </c>
      <c r="H22" s="5" t="s">
        <v>38</v>
      </c>
      <c r="J22">
        <f t="shared" si="3"/>
        <v>2009</v>
      </c>
      <c r="K22">
        <f t="shared" ca="1" si="4"/>
        <v>2014</v>
      </c>
      <c r="L22">
        <f t="shared" ca="1" si="5"/>
        <v>5</v>
      </c>
    </row>
    <row r="23" spans="2:12" ht="20.25" thickTop="1" thickBot="1" x14ac:dyDescent="0.35">
      <c r="B23" s="2">
        <v>17</v>
      </c>
      <c r="C23" s="2" t="s">
        <v>16</v>
      </c>
      <c r="D23" s="3">
        <v>39817</v>
      </c>
      <c r="E23" s="1">
        <f t="shared" si="0"/>
        <v>27</v>
      </c>
      <c r="F23" s="1">
        <f t="shared" si="1"/>
        <v>8</v>
      </c>
      <c r="G23" s="1">
        <f t="shared" si="2"/>
        <v>5</v>
      </c>
      <c r="H23" s="5" t="s">
        <v>38</v>
      </c>
      <c r="J23">
        <f t="shared" si="3"/>
        <v>2009</v>
      </c>
      <c r="K23">
        <f t="shared" ca="1" si="4"/>
        <v>2014</v>
      </c>
      <c r="L23">
        <f t="shared" ca="1" si="5"/>
        <v>5</v>
      </c>
    </row>
    <row r="24" spans="2:12" ht="20.25" thickTop="1" thickBot="1" x14ac:dyDescent="0.35">
      <c r="B24" s="2">
        <v>18</v>
      </c>
      <c r="C24" s="2" t="s">
        <v>17</v>
      </c>
      <c r="D24" s="3">
        <v>39818</v>
      </c>
      <c r="E24" s="1">
        <f t="shared" si="0"/>
        <v>26</v>
      </c>
      <c r="F24" s="1">
        <f t="shared" si="1"/>
        <v>8</v>
      </c>
      <c r="G24" s="1">
        <f t="shared" si="2"/>
        <v>5</v>
      </c>
      <c r="H24" s="5" t="s">
        <v>38</v>
      </c>
      <c r="J24">
        <f t="shared" si="3"/>
        <v>2009</v>
      </c>
      <c r="K24">
        <f t="shared" ca="1" si="4"/>
        <v>2014</v>
      </c>
      <c r="L24">
        <f t="shared" ca="1" si="5"/>
        <v>5</v>
      </c>
    </row>
    <row r="25" spans="2:12" ht="20.25" thickTop="1" thickBot="1" x14ac:dyDescent="0.35">
      <c r="B25" s="2">
        <v>19</v>
      </c>
      <c r="C25" s="2" t="s">
        <v>18</v>
      </c>
      <c r="D25" s="3">
        <v>38723</v>
      </c>
      <c r="E25" s="1">
        <f t="shared" si="0"/>
        <v>25</v>
      </c>
      <c r="F25" s="1">
        <f t="shared" si="1"/>
        <v>8</v>
      </c>
      <c r="G25" s="1">
        <f t="shared" si="2"/>
        <v>8</v>
      </c>
      <c r="H25" s="5" t="s">
        <v>38</v>
      </c>
      <c r="J25">
        <f t="shared" si="3"/>
        <v>2006</v>
      </c>
      <c r="K25">
        <f t="shared" ca="1" si="4"/>
        <v>2014</v>
      </c>
      <c r="L25">
        <f t="shared" ca="1" si="5"/>
        <v>8</v>
      </c>
    </row>
    <row r="26" spans="2:12" ht="20.25" thickTop="1" thickBot="1" x14ac:dyDescent="0.35">
      <c r="B26" s="2">
        <v>20</v>
      </c>
      <c r="C26" s="2" t="s">
        <v>19</v>
      </c>
      <c r="D26" s="3">
        <v>38724</v>
      </c>
      <c r="E26" s="1">
        <f t="shared" si="0"/>
        <v>24</v>
      </c>
      <c r="F26" s="1">
        <f t="shared" si="1"/>
        <v>8</v>
      </c>
      <c r="G26" s="1">
        <f t="shared" si="2"/>
        <v>8</v>
      </c>
      <c r="H26" s="5" t="s">
        <v>38</v>
      </c>
      <c r="J26">
        <f t="shared" si="3"/>
        <v>2006</v>
      </c>
      <c r="K26">
        <f t="shared" ca="1" si="4"/>
        <v>2014</v>
      </c>
      <c r="L26">
        <f t="shared" ca="1" si="5"/>
        <v>8</v>
      </c>
    </row>
    <row r="27" spans="2:12" ht="20.25" thickTop="1" thickBot="1" x14ac:dyDescent="0.35">
      <c r="B27" s="2">
        <v>21</v>
      </c>
      <c r="C27" s="2" t="s">
        <v>20</v>
      </c>
      <c r="D27" s="3">
        <v>38725</v>
      </c>
      <c r="E27" s="1">
        <f t="shared" si="0"/>
        <v>23</v>
      </c>
      <c r="F27" s="1">
        <f t="shared" si="1"/>
        <v>8</v>
      </c>
      <c r="G27" s="1">
        <f t="shared" si="2"/>
        <v>8</v>
      </c>
      <c r="H27" s="5" t="s">
        <v>38</v>
      </c>
      <c r="J27">
        <f t="shared" si="3"/>
        <v>2006</v>
      </c>
      <c r="K27">
        <f t="shared" ca="1" si="4"/>
        <v>2014</v>
      </c>
      <c r="L27">
        <f t="shared" ca="1" si="5"/>
        <v>8</v>
      </c>
    </row>
    <row r="28" spans="2:12" ht="20.25" thickTop="1" thickBot="1" x14ac:dyDescent="0.35">
      <c r="B28" s="2">
        <v>22</v>
      </c>
      <c r="C28" s="2" t="s">
        <v>21</v>
      </c>
      <c r="D28" s="3">
        <v>38726</v>
      </c>
      <c r="E28" s="1">
        <f t="shared" si="0"/>
        <v>22</v>
      </c>
      <c r="F28" s="1">
        <f t="shared" si="1"/>
        <v>8</v>
      </c>
      <c r="G28" s="1">
        <f t="shared" si="2"/>
        <v>8</v>
      </c>
      <c r="H28" s="5" t="s">
        <v>38</v>
      </c>
      <c r="J28">
        <f t="shared" si="3"/>
        <v>2006</v>
      </c>
      <c r="K28">
        <f t="shared" ca="1" si="4"/>
        <v>2014</v>
      </c>
      <c r="L28">
        <f t="shared" ca="1" si="5"/>
        <v>8</v>
      </c>
    </row>
    <row r="29" spans="2:12" ht="20.25" thickTop="1" thickBot="1" x14ac:dyDescent="0.35">
      <c r="B29" s="2">
        <v>23</v>
      </c>
      <c r="C29" s="2" t="s">
        <v>22</v>
      </c>
      <c r="D29" s="3">
        <v>38727</v>
      </c>
      <c r="E29" s="1">
        <f t="shared" si="0"/>
        <v>21</v>
      </c>
      <c r="F29" s="1">
        <f t="shared" si="1"/>
        <v>8</v>
      </c>
      <c r="G29" s="1">
        <f t="shared" si="2"/>
        <v>8</v>
      </c>
      <c r="H29" s="5" t="s">
        <v>38</v>
      </c>
      <c r="J29">
        <f t="shared" si="3"/>
        <v>2006</v>
      </c>
      <c r="K29">
        <f t="shared" ca="1" si="4"/>
        <v>2014</v>
      </c>
      <c r="L29">
        <f t="shared" ca="1" si="5"/>
        <v>8</v>
      </c>
    </row>
    <row r="30" spans="2:12" ht="20.25" thickTop="1" thickBot="1" x14ac:dyDescent="0.35">
      <c r="B30" s="2">
        <v>24</v>
      </c>
      <c r="C30" s="2" t="s">
        <v>23</v>
      </c>
      <c r="D30" s="3">
        <v>38728</v>
      </c>
      <c r="E30" s="1">
        <f t="shared" si="0"/>
        <v>20</v>
      </c>
      <c r="F30" s="1">
        <f t="shared" si="1"/>
        <v>8</v>
      </c>
      <c r="G30" s="1">
        <f t="shared" si="2"/>
        <v>8</v>
      </c>
      <c r="H30" s="5" t="s">
        <v>38</v>
      </c>
      <c r="J30">
        <f t="shared" si="3"/>
        <v>2006</v>
      </c>
      <c r="K30">
        <f t="shared" ca="1" si="4"/>
        <v>2014</v>
      </c>
      <c r="L30">
        <f t="shared" ca="1" si="5"/>
        <v>8</v>
      </c>
    </row>
    <row r="31" spans="2:12" ht="20.25" thickTop="1" thickBot="1" x14ac:dyDescent="0.35">
      <c r="B31" s="2">
        <v>25</v>
      </c>
      <c r="C31" s="2" t="s">
        <v>24</v>
      </c>
      <c r="D31" s="3">
        <v>39083</v>
      </c>
      <c r="E31" s="1">
        <f t="shared" si="0"/>
        <v>0</v>
      </c>
      <c r="F31" s="1">
        <f t="shared" si="1"/>
        <v>9</v>
      </c>
      <c r="G31" s="1">
        <f t="shared" si="2"/>
        <v>7</v>
      </c>
      <c r="H31" s="5" t="s">
        <v>38</v>
      </c>
      <c r="J31">
        <f t="shared" si="3"/>
        <v>2007</v>
      </c>
      <c r="K31">
        <f t="shared" ca="1" si="4"/>
        <v>2014</v>
      </c>
      <c r="L31">
        <f t="shared" ca="1" si="5"/>
        <v>7</v>
      </c>
    </row>
    <row r="32" spans="2:12" ht="20.25" thickTop="1" thickBot="1" x14ac:dyDescent="0.35">
      <c r="B32" s="2">
        <v>26</v>
      </c>
      <c r="C32" s="2" t="s">
        <v>25</v>
      </c>
      <c r="D32" s="3">
        <v>39084</v>
      </c>
      <c r="E32" s="1">
        <f t="shared" si="0"/>
        <v>29</v>
      </c>
      <c r="F32" s="1">
        <f t="shared" si="1"/>
        <v>8</v>
      </c>
      <c r="G32" s="1">
        <f t="shared" si="2"/>
        <v>7</v>
      </c>
      <c r="H32" s="5" t="s">
        <v>38</v>
      </c>
      <c r="J32">
        <f t="shared" si="3"/>
        <v>2007</v>
      </c>
      <c r="K32">
        <f t="shared" ca="1" si="4"/>
        <v>2014</v>
      </c>
      <c r="L32">
        <f t="shared" ca="1" si="5"/>
        <v>7</v>
      </c>
    </row>
    <row r="33" spans="2:12" ht="20.25" thickTop="1" thickBot="1" x14ac:dyDescent="0.35">
      <c r="B33" s="2">
        <v>27</v>
      </c>
      <c r="C33" s="2" t="s">
        <v>26</v>
      </c>
      <c r="D33" s="3">
        <v>39085</v>
      </c>
      <c r="E33" s="1">
        <f t="shared" si="0"/>
        <v>28</v>
      </c>
      <c r="F33" s="1">
        <f t="shared" si="1"/>
        <v>8</v>
      </c>
      <c r="G33" s="1">
        <f t="shared" si="2"/>
        <v>7</v>
      </c>
      <c r="H33" s="5" t="s">
        <v>38</v>
      </c>
      <c r="J33">
        <f t="shared" si="3"/>
        <v>2007</v>
      </c>
      <c r="K33">
        <f t="shared" ca="1" si="4"/>
        <v>2014</v>
      </c>
      <c r="L33">
        <f t="shared" ca="1" si="5"/>
        <v>7</v>
      </c>
    </row>
    <row r="34" spans="2:12" ht="20.25" thickTop="1" thickBot="1" x14ac:dyDescent="0.35">
      <c r="B34" s="2">
        <v>28</v>
      </c>
      <c r="C34" s="2" t="s">
        <v>27</v>
      </c>
      <c r="D34" s="3">
        <v>39086</v>
      </c>
      <c r="E34" s="1">
        <f t="shared" si="0"/>
        <v>27</v>
      </c>
      <c r="F34" s="1">
        <f t="shared" si="1"/>
        <v>8</v>
      </c>
      <c r="G34" s="1">
        <f t="shared" si="2"/>
        <v>7</v>
      </c>
      <c r="H34" s="5" t="s">
        <v>38</v>
      </c>
      <c r="J34">
        <f t="shared" si="3"/>
        <v>2007</v>
      </c>
      <c r="K34">
        <f t="shared" ca="1" si="4"/>
        <v>2014</v>
      </c>
      <c r="L34">
        <f t="shared" ca="1" si="5"/>
        <v>7</v>
      </c>
    </row>
    <row r="35" spans="2:12" ht="20.25" thickTop="1" thickBot="1" x14ac:dyDescent="0.35">
      <c r="B35" s="2">
        <v>29</v>
      </c>
      <c r="C35" s="2" t="s">
        <v>28</v>
      </c>
      <c r="D35" s="3">
        <v>39087</v>
      </c>
      <c r="E35" s="1">
        <f t="shared" si="0"/>
        <v>26</v>
      </c>
      <c r="F35" s="1">
        <f t="shared" si="1"/>
        <v>8</v>
      </c>
      <c r="G35" s="1">
        <f t="shared" si="2"/>
        <v>7</v>
      </c>
      <c r="H35" s="5" t="s">
        <v>38</v>
      </c>
      <c r="J35">
        <f t="shared" si="3"/>
        <v>2007</v>
      </c>
      <c r="K35">
        <f t="shared" ca="1" si="4"/>
        <v>2014</v>
      </c>
      <c r="L35">
        <f t="shared" ca="1" si="5"/>
        <v>7</v>
      </c>
    </row>
    <row r="36" spans="2:12" ht="20.25" thickTop="1" thickBot="1" x14ac:dyDescent="0.35">
      <c r="B36" s="2">
        <v>30</v>
      </c>
      <c r="C36" s="2" t="s">
        <v>29</v>
      </c>
      <c r="D36" s="3">
        <v>39088</v>
      </c>
      <c r="E36" s="1">
        <f t="shared" si="0"/>
        <v>25</v>
      </c>
      <c r="F36" s="1">
        <f t="shared" si="1"/>
        <v>8</v>
      </c>
      <c r="G36" s="1">
        <f t="shared" si="2"/>
        <v>7</v>
      </c>
      <c r="H36" s="5" t="s">
        <v>38</v>
      </c>
      <c r="J36">
        <f t="shared" si="3"/>
        <v>2007</v>
      </c>
      <c r="K36">
        <f t="shared" ca="1" si="4"/>
        <v>2014</v>
      </c>
      <c r="L36">
        <f t="shared" ca="1" si="5"/>
        <v>7</v>
      </c>
    </row>
    <row r="37" spans="2:12" ht="20.25" thickTop="1" thickBot="1" x14ac:dyDescent="0.35">
      <c r="B37" s="2">
        <v>31</v>
      </c>
      <c r="C37" s="2" t="s">
        <v>30</v>
      </c>
      <c r="D37" s="3">
        <v>39089</v>
      </c>
      <c r="E37" s="1">
        <f t="shared" si="0"/>
        <v>24</v>
      </c>
      <c r="F37" s="1">
        <f t="shared" si="1"/>
        <v>8</v>
      </c>
      <c r="G37" s="1">
        <f t="shared" si="2"/>
        <v>7</v>
      </c>
      <c r="H37" s="5" t="s">
        <v>38</v>
      </c>
      <c r="J37">
        <f t="shared" si="3"/>
        <v>2007</v>
      </c>
      <c r="K37">
        <f t="shared" ca="1" si="4"/>
        <v>2014</v>
      </c>
      <c r="L37">
        <f t="shared" ca="1" si="5"/>
        <v>7</v>
      </c>
    </row>
    <row r="38" spans="2:12" ht="20.25" thickTop="1" thickBot="1" x14ac:dyDescent="0.35">
      <c r="B38" s="2">
        <v>32</v>
      </c>
      <c r="C38" s="2" t="s">
        <v>31</v>
      </c>
      <c r="D38" s="3">
        <v>39090</v>
      </c>
      <c r="E38" s="1">
        <f t="shared" si="0"/>
        <v>23</v>
      </c>
      <c r="F38" s="1">
        <f t="shared" si="1"/>
        <v>8</v>
      </c>
      <c r="G38" s="1">
        <f t="shared" si="2"/>
        <v>7</v>
      </c>
      <c r="H38" s="5" t="s">
        <v>38</v>
      </c>
      <c r="J38">
        <f t="shared" si="3"/>
        <v>2007</v>
      </c>
      <c r="K38">
        <f t="shared" ca="1" si="4"/>
        <v>2014</v>
      </c>
      <c r="L38">
        <f t="shared" ca="1" si="5"/>
        <v>7</v>
      </c>
    </row>
    <row r="39" spans="2:12" ht="20.25" thickTop="1" thickBot="1" x14ac:dyDescent="0.35">
      <c r="B39" s="2">
        <v>33</v>
      </c>
      <c r="C39" s="2" t="s">
        <v>32</v>
      </c>
      <c r="D39" s="3">
        <v>39091</v>
      </c>
      <c r="E39" s="1">
        <f t="shared" si="0"/>
        <v>22</v>
      </c>
      <c r="F39" s="1">
        <f t="shared" si="1"/>
        <v>8</v>
      </c>
      <c r="G39" s="1">
        <f t="shared" si="2"/>
        <v>7</v>
      </c>
      <c r="H39" s="5" t="s">
        <v>38</v>
      </c>
      <c r="J39">
        <f t="shared" si="3"/>
        <v>2007</v>
      </c>
      <c r="K39">
        <f t="shared" ca="1" si="4"/>
        <v>2014</v>
      </c>
      <c r="L39">
        <f t="shared" ca="1" si="5"/>
        <v>7</v>
      </c>
    </row>
    <row r="40" spans="2:12" ht="15.75" thickTop="1" x14ac:dyDescent="0.25"/>
  </sheetData>
  <mergeCells count="2">
    <mergeCell ref="D2:D3"/>
    <mergeCell ref="E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2"/>
  <sheetViews>
    <sheetView rightToLeft="1" tabSelected="1" workbookViewId="0">
      <selection activeCell="O9" sqref="O9"/>
    </sheetView>
  </sheetViews>
  <sheetFormatPr defaultRowHeight="15" x14ac:dyDescent="0.25"/>
  <cols>
    <col min="3" max="3" width="19.5703125" customWidth="1"/>
    <col min="4" max="5" width="5.42578125" customWidth="1"/>
    <col min="6" max="6" width="5.140625" customWidth="1"/>
    <col min="8" max="8" width="4.42578125" customWidth="1"/>
    <col min="9" max="9" width="17.85546875" customWidth="1"/>
    <col min="10" max="10" width="5.140625" customWidth="1"/>
    <col min="11" max="11" width="5.28515625" customWidth="1"/>
    <col min="12" max="12" width="5" customWidth="1"/>
    <col min="14" max="14" width="4.42578125" customWidth="1"/>
    <col min="15" max="15" width="18.42578125" customWidth="1"/>
    <col min="16" max="16" width="4.140625" customWidth="1"/>
    <col min="17" max="17" width="4.7109375" customWidth="1"/>
    <col min="18" max="18" width="4.42578125" customWidth="1"/>
    <col min="21" max="21" width="16.7109375" customWidth="1"/>
    <col min="22" max="22" width="5.140625" customWidth="1"/>
    <col min="23" max="23" width="4.7109375" customWidth="1"/>
    <col min="24" max="24" width="5.140625" customWidth="1"/>
  </cols>
  <sheetData>
    <row r="1" spans="2:24" x14ac:dyDescent="0.25">
      <c r="G1">
        <f ca="1">COUNTIF(ورقة1!$L$7:$L$39,"="&amp;6)</f>
        <v>6</v>
      </c>
      <c r="I1" t="s">
        <v>44</v>
      </c>
    </row>
    <row r="2" spans="2:24" x14ac:dyDescent="0.25">
      <c r="G2">
        <f ca="1">COUNTIF(ورقة1!$L$7:$L$39,"="&amp;7)</f>
        <v>9</v>
      </c>
      <c r="I2" t="s">
        <v>45</v>
      </c>
    </row>
    <row r="3" spans="2:24" x14ac:dyDescent="0.25">
      <c r="G3">
        <f ca="1">COUNTIF(ورقة1!$L$7:$L$39,"="&amp;8)</f>
        <v>6</v>
      </c>
      <c r="I3" t="s">
        <v>46</v>
      </c>
      <c r="O3" t="str">
        <f ca="1">IF(ورقة1!L7=9,LOOKUP(ورقة1!C7,ورقة1!C7:C39))</f>
        <v>محمد1</v>
      </c>
    </row>
    <row r="4" spans="2:24" x14ac:dyDescent="0.25">
      <c r="D4" s="11" t="s">
        <v>38</v>
      </c>
      <c r="E4" s="11"/>
      <c r="G4">
        <f ca="1">COUNTIF(ورقة1!$L$7:$L$39,"="&amp;9)</f>
        <v>7</v>
      </c>
      <c r="I4" t="s">
        <v>47</v>
      </c>
      <c r="J4" s="11" t="s">
        <v>38</v>
      </c>
      <c r="K4" s="11"/>
      <c r="P4" s="11" t="s">
        <v>38</v>
      </c>
      <c r="Q4" s="11"/>
      <c r="V4" s="11" t="s">
        <v>38</v>
      </c>
      <c r="W4" s="11"/>
    </row>
    <row r="5" spans="2:24" x14ac:dyDescent="0.25">
      <c r="D5" s="11"/>
      <c r="E5" s="11"/>
      <c r="G5">
        <f ca="1">COUNTIF(ورقة1!$L$7:$L$39,"="&amp;5)</f>
        <v>5</v>
      </c>
      <c r="I5" t="s">
        <v>43</v>
      </c>
      <c r="J5" s="11"/>
      <c r="K5" s="11"/>
      <c r="P5" s="11"/>
      <c r="Q5" s="11"/>
      <c r="V5" s="11"/>
      <c r="W5" s="11"/>
    </row>
    <row r="7" spans="2:24" ht="15.75" thickBot="1" x14ac:dyDescent="0.3"/>
    <row r="8" spans="2:24" ht="17.25" thickTop="1" thickBot="1" x14ac:dyDescent="0.3">
      <c r="B8" s="2" t="s">
        <v>36</v>
      </c>
      <c r="C8" s="2" t="s">
        <v>35</v>
      </c>
      <c r="D8" s="8" t="s">
        <v>40</v>
      </c>
      <c r="E8" s="9"/>
      <c r="F8" s="10"/>
      <c r="H8" s="2" t="s">
        <v>36</v>
      </c>
      <c r="I8" s="2" t="s">
        <v>35</v>
      </c>
      <c r="J8" s="8" t="s">
        <v>37</v>
      </c>
      <c r="K8" s="9"/>
      <c r="L8" s="10"/>
      <c r="N8" s="2" t="s">
        <v>36</v>
      </c>
      <c r="O8" s="2" t="s">
        <v>35</v>
      </c>
      <c r="P8" s="8" t="s">
        <v>41</v>
      </c>
      <c r="Q8" s="9"/>
      <c r="R8" s="10"/>
      <c r="T8" s="2" t="s">
        <v>36</v>
      </c>
      <c r="U8" s="2" t="s">
        <v>35</v>
      </c>
      <c r="V8" s="8" t="s">
        <v>42</v>
      </c>
      <c r="W8" s="9"/>
      <c r="X8" s="10"/>
    </row>
    <row r="9" spans="2:24" ht="17.25" thickTop="1" thickBot="1" x14ac:dyDescent="0.3">
      <c r="B9" s="2">
        <v>1</v>
      </c>
      <c r="C9" s="2" t="str">
        <f ca="1">Sheet1!E9</f>
        <v>محمد4</v>
      </c>
      <c r="D9" s="1"/>
      <c r="E9" s="1"/>
      <c r="F9" s="1"/>
      <c r="H9" s="2">
        <v>1</v>
      </c>
      <c r="I9" s="2" t="str">
        <f ca="1">Sheet1!L9</f>
        <v>محمد25</v>
      </c>
      <c r="J9" s="1"/>
      <c r="K9" s="1"/>
      <c r="L9" s="1"/>
      <c r="N9" s="2">
        <v>1</v>
      </c>
      <c r="O9" s="2" t="str">
        <f ca="1">Sheet1!Q9</f>
        <v>محمد19</v>
      </c>
      <c r="P9" s="1"/>
      <c r="Q9" s="1"/>
      <c r="R9" s="1"/>
      <c r="T9" s="2">
        <v>1</v>
      </c>
      <c r="U9" s="2" t="str">
        <f t="array" aca="1" ref="U9" ca="1">IFERROR(IF(ورقة1!L7&lt;=10,INDEX(ورقة1!$C$7:$H$39,ROW()-8,ورقة1!$C$1:$C$33),""),"")</f>
        <v>محمد1</v>
      </c>
      <c r="V9" s="1"/>
      <c r="W9" s="1"/>
      <c r="X9" s="1"/>
    </row>
    <row r="10" spans="2:24" ht="17.25" thickTop="1" thickBot="1" x14ac:dyDescent="0.3">
      <c r="B10" s="2">
        <v>2</v>
      </c>
      <c r="C10" s="2" t="str">
        <f ca="1">Sheet1!E10</f>
        <v>محمد5</v>
      </c>
      <c r="D10" s="1"/>
      <c r="E10" s="1"/>
      <c r="F10" s="1"/>
      <c r="H10" s="2">
        <v>2</v>
      </c>
      <c r="I10" s="2" t="str">
        <f ca="1">Sheet1!L10</f>
        <v>محمد26</v>
      </c>
      <c r="J10" s="1"/>
      <c r="K10" s="1"/>
      <c r="L10" s="1"/>
      <c r="N10" s="2">
        <v>2</v>
      </c>
      <c r="O10" s="2" t="str">
        <f ca="1">Sheet1!Q10</f>
        <v>محمد20</v>
      </c>
      <c r="P10" s="1"/>
      <c r="Q10" s="1"/>
      <c r="R10" s="1"/>
      <c r="T10" s="2">
        <v>2</v>
      </c>
      <c r="U10" s="2" t="str">
        <f t="array" aca="1" ref="U10" ca="1">IFERROR(IF(ورقة1!L8&lt;=10,INDEX(ورقة1!$C$7:$H$39,ROW()-8,ورقة1!$C$1:$C$33),""),"")</f>
        <v>محمد2</v>
      </c>
      <c r="V10" s="1"/>
      <c r="W10" s="1"/>
      <c r="X10" s="1"/>
    </row>
    <row r="11" spans="2:24" ht="17.25" thickTop="1" thickBot="1" x14ac:dyDescent="0.3">
      <c r="B11" s="2">
        <v>3</v>
      </c>
      <c r="C11" s="2" t="str">
        <f ca="1">Sheet1!E11</f>
        <v>محمد6</v>
      </c>
      <c r="D11" s="1"/>
      <c r="E11" s="1"/>
      <c r="F11" s="1"/>
      <c r="H11" s="2">
        <v>3</v>
      </c>
      <c r="I11" s="2" t="str">
        <f ca="1">Sheet1!L11</f>
        <v>محمد27</v>
      </c>
      <c r="J11" s="1"/>
      <c r="K11" s="1"/>
      <c r="L11" s="1"/>
      <c r="N11" s="2">
        <v>3</v>
      </c>
      <c r="O11" s="2" t="str">
        <f ca="1">Sheet1!Q11</f>
        <v>محمد21</v>
      </c>
      <c r="P11" s="1"/>
      <c r="Q11" s="1"/>
      <c r="R11" s="1"/>
      <c r="T11" s="2">
        <v>3</v>
      </c>
      <c r="U11" s="2" t="str">
        <f t="array" aca="1" ref="U11" ca="1">IFERROR(IF(ورقة1!L9&lt;=10,INDEX(ورقة1!$C$7:$H$39,ROW()-8,ورقة1!$C$1:$C$33),""),"")</f>
        <v>محمد3</v>
      </c>
      <c r="V11" s="1"/>
      <c r="W11" s="1"/>
      <c r="X11" s="1"/>
    </row>
    <row r="12" spans="2:24" ht="17.25" thickTop="1" thickBot="1" x14ac:dyDescent="0.3">
      <c r="B12" s="2">
        <v>4</v>
      </c>
      <c r="C12" s="2" t="str">
        <f ca="1">Sheet1!E12</f>
        <v>محمد7</v>
      </c>
      <c r="D12" s="1"/>
      <c r="E12" s="1"/>
      <c r="F12" s="1"/>
      <c r="H12" s="2">
        <v>4</v>
      </c>
      <c r="I12" s="2" t="str">
        <f ca="1">Sheet1!L12</f>
        <v>محمد28</v>
      </c>
      <c r="J12" s="1"/>
      <c r="K12" s="1"/>
      <c r="L12" s="1"/>
      <c r="N12" s="2">
        <v>4</v>
      </c>
      <c r="O12" s="2" t="str">
        <f ca="1">Sheet1!Q12</f>
        <v>محمد22</v>
      </c>
      <c r="P12" s="1"/>
      <c r="Q12" s="1"/>
      <c r="R12" s="1"/>
      <c r="T12" s="2">
        <v>4</v>
      </c>
      <c r="U12" s="2" t="str">
        <f t="array" aca="1" ref="U12" ca="1">IFERROR(IF(ورقة1!L10&lt;=10,INDEX(ورقة1!$C$7:$H$39,ROW()-8,ورقة1!$C$1:$C$33),""),"")</f>
        <v>محمد4</v>
      </c>
      <c r="V12" s="1"/>
      <c r="W12" s="1"/>
      <c r="X12" s="1"/>
    </row>
    <row r="13" spans="2:24" ht="17.25" thickTop="1" thickBot="1" x14ac:dyDescent="0.3">
      <c r="B13" s="2">
        <v>5</v>
      </c>
      <c r="C13" s="2" t="str">
        <f ca="1">Sheet1!E13</f>
        <v>محمد8</v>
      </c>
      <c r="D13" s="1"/>
      <c r="E13" s="1"/>
      <c r="F13" s="1"/>
      <c r="H13" s="2">
        <v>5</v>
      </c>
      <c r="I13" s="2" t="str">
        <f ca="1">Sheet1!L13</f>
        <v>محمد29</v>
      </c>
      <c r="J13" s="1"/>
      <c r="K13" s="1"/>
      <c r="L13" s="1"/>
      <c r="N13" s="2">
        <v>5</v>
      </c>
      <c r="O13" s="2" t="str">
        <f ca="1">Sheet1!Q13</f>
        <v>محمد23</v>
      </c>
      <c r="P13" s="1"/>
      <c r="Q13" s="1"/>
      <c r="R13" s="1"/>
      <c r="T13" s="2">
        <v>5</v>
      </c>
      <c r="U13" s="2" t="str">
        <f t="array" aca="1" ref="U13" ca="1">IFERROR(IF(ورقة1!L11&lt;=10,INDEX(ورقة1!$C$7:$H$39,ROW()-8,ورقة1!$C$1:$C$33),""),"")</f>
        <v>محمد5</v>
      </c>
      <c r="V13" s="1"/>
      <c r="W13" s="1"/>
      <c r="X13" s="1"/>
    </row>
    <row r="14" spans="2:24" ht="17.25" thickTop="1" thickBot="1" x14ac:dyDescent="0.3">
      <c r="B14" s="2">
        <v>6</v>
      </c>
      <c r="C14" s="2" t="str">
        <f ca="1">Sheet1!E14</f>
        <v>محمد9</v>
      </c>
      <c r="D14" s="1"/>
      <c r="E14" s="1"/>
      <c r="F14" s="1"/>
      <c r="H14" s="2">
        <v>6</v>
      </c>
      <c r="I14" s="2" t="str">
        <f ca="1">Sheet1!L14</f>
        <v>محمد30</v>
      </c>
      <c r="J14" s="1"/>
      <c r="K14" s="1"/>
      <c r="L14" s="1"/>
      <c r="N14" s="2">
        <v>6</v>
      </c>
      <c r="O14" s="2" t="str">
        <f ca="1">Sheet1!Q14</f>
        <v>محمد24</v>
      </c>
      <c r="P14" s="1"/>
      <c r="Q14" s="1"/>
      <c r="R14" s="1"/>
      <c r="T14" s="2">
        <v>6</v>
      </c>
      <c r="U14" s="2" t="str">
        <f t="array" aca="1" ref="U14" ca="1">IFERROR(IF(ورقة1!L12&lt;=10,INDEX(ورقة1!$C$7:$H$39,ROW()-8,ورقة1!$C$1:$C$33),""),"")</f>
        <v>محمد6</v>
      </c>
      <c r="V14" s="1"/>
      <c r="W14" s="1"/>
      <c r="X14" s="1"/>
    </row>
    <row r="15" spans="2:24" ht="17.25" thickTop="1" thickBot="1" x14ac:dyDescent="0.3">
      <c r="B15" s="2">
        <v>7</v>
      </c>
      <c r="C15" s="2" t="str">
        <f ca="1">Sheet1!E15</f>
        <v/>
      </c>
      <c r="D15" s="1"/>
      <c r="E15" s="1"/>
      <c r="F15" s="1"/>
      <c r="H15" s="2">
        <v>7</v>
      </c>
      <c r="I15" s="2" t="str">
        <f ca="1">Sheet1!L15</f>
        <v>محمد31</v>
      </c>
      <c r="J15" s="1"/>
      <c r="K15" s="1"/>
      <c r="L15" s="1"/>
      <c r="N15" s="2">
        <v>7</v>
      </c>
      <c r="O15" s="2" t="str">
        <f ca="1">Sheet1!Q15</f>
        <v/>
      </c>
      <c r="P15" s="1"/>
      <c r="Q15" s="1"/>
      <c r="R15" s="1"/>
      <c r="T15" s="2">
        <v>7</v>
      </c>
      <c r="U15" s="2" t="str">
        <f t="array" aca="1" ref="U15" ca="1">IFERROR(IF(ورقة1!L13&lt;=10,INDEX(ورقة1!$C$7:$H$39,ROW()-8,ورقة1!$C$1:$C$33),""),"")</f>
        <v>محمد7</v>
      </c>
      <c r="V15" s="1"/>
      <c r="W15" s="1"/>
      <c r="X15" s="1"/>
    </row>
    <row r="16" spans="2:24" ht="17.25" thickTop="1" thickBot="1" x14ac:dyDescent="0.3">
      <c r="B16" s="2">
        <v>8</v>
      </c>
      <c r="C16" s="2" t="str">
        <f ca="1">Sheet1!E16</f>
        <v/>
      </c>
      <c r="D16" s="1"/>
      <c r="E16" s="1"/>
      <c r="F16" s="1"/>
      <c r="H16" s="2">
        <v>8</v>
      </c>
      <c r="I16" s="2" t="str">
        <f ca="1">Sheet1!L16</f>
        <v>محمد32</v>
      </c>
      <c r="J16" s="1"/>
      <c r="K16" s="1"/>
      <c r="L16" s="1"/>
      <c r="N16" s="2">
        <v>8</v>
      </c>
      <c r="O16" s="2" t="str">
        <f ca="1">Sheet1!Q16</f>
        <v/>
      </c>
      <c r="P16" s="1"/>
      <c r="Q16" s="1"/>
      <c r="R16" s="1"/>
      <c r="T16" s="2">
        <v>8</v>
      </c>
      <c r="U16" s="2" t="str">
        <f t="array" aca="1" ref="U16" ca="1">IFERROR(IF(ورقة1!L14&lt;=10,INDEX(ورقة1!$C$7:$H$39,ROW()-8,ورقة1!$C$1:$C$33),""),"")</f>
        <v>محمد8</v>
      </c>
      <c r="V16" s="1"/>
      <c r="W16" s="1"/>
      <c r="X16" s="1"/>
    </row>
    <row r="17" spans="2:24" ht="17.25" thickTop="1" thickBot="1" x14ac:dyDescent="0.3">
      <c r="B17" s="2">
        <v>9</v>
      </c>
      <c r="C17" s="2" t="str">
        <f ca="1">Sheet1!E17</f>
        <v/>
      </c>
      <c r="D17" s="1"/>
      <c r="E17" s="1"/>
      <c r="F17" s="1"/>
      <c r="H17" s="2">
        <v>9</v>
      </c>
      <c r="I17" s="2" t="str">
        <f ca="1">Sheet1!L17</f>
        <v>محمد33</v>
      </c>
      <c r="J17" s="1"/>
      <c r="K17" s="1"/>
      <c r="L17" s="1"/>
      <c r="N17" s="2">
        <v>9</v>
      </c>
      <c r="O17" s="2" t="str">
        <f ca="1">Sheet1!Q17</f>
        <v/>
      </c>
      <c r="P17" s="1"/>
      <c r="Q17" s="1"/>
      <c r="R17" s="1"/>
      <c r="T17" s="2">
        <v>9</v>
      </c>
      <c r="U17" s="2" t="str">
        <f t="array" aca="1" ref="U17" ca="1">IFERROR(IF(ورقة1!L15&lt;=10,INDEX(ورقة1!$C$7:$H$39,ROW()-8,ورقة1!$C$1:$C$33),""),"")</f>
        <v>محمد9</v>
      </c>
      <c r="V17" s="1"/>
      <c r="W17" s="1"/>
      <c r="X17" s="1"/>
    </row>
    <row r="18" spans="2:24" ht="17.25" thickTop="1" thickBot="1" x14ac:dyDescent="0.3">
      <c r="B18" s="2">
        <v>10</v>
      </c>
      <c r="C18" s="2" t="str">
        <f ca="1">Sheet1!E18</f>
        <v/>
      </c>
      <c r="D18" s="1"/>
      <c r="E18" s="1"/>
      <c r="F18" s="1"/>
      <c r="H18" s="2">
        <v>10</v>
      </c>
      <c r="I18" s="2" t="str">
        <f ca="1">Sheet1!L18</f>
        <v/>
      </c>
      <c r="J18" s="1"/>
      <c r="K18" s="1"/>
      <c r="L18" s="1"/>
      <c r="N18" s="2">
        <v>10</v>
      </c>
      <c r="O18" s="2" t="str">
        <f ca="1">Sheet1!Q18</f>
        <v/>
      </c>
      <c r="P18" s="1"/>
      <c r="Q18" s="1"/>
      <c r="R18" s="1"/>
      <c r="T18" s="2">
        <v>10</v>
      </c>
      <c r="U18" s="2" t="str">
        <f t="array" aca="1" ref="U18" ca="1">IFERROR(IF(ورقة1!L16&lt;=10,INDEX(ورقة1!$C$7:$H$39,ROW()-8,ورقة1!$C$1:$C$33),""),"")</f>
        <v>محمد10</v>
      </c>
      <c r="V18" s="1"/>
      <c r="W18" s="1"/>
      <c r="X18" s="1"/>
    </row>
    <row r="19" spans="2:24" ht="17.25" thickTop="1" thickBot="1" x14ac:dyDescent="0.3">
      <c r="B19" s="2">
        <v>11</v>
      </c>
      <c r="C19" s="2" t="str">
        <f ca="1">Sheet1!E19</f>
        <v/>
      </c>
      <c r="D19" s="1"/>
      <c r="E19" s="1"/>
      <c r="F19" s="1"/>
      <c r="H19" s="2">
        <v>11</v>
      </c>
      <c r="I19" s="2" t="str">
        <f ca="1">Sheet1!L19</f>
        <v/>
      </c>
      <c r="J19" s="1"/>
      <c r="K19" s="1"/>
      <c r="L19" s="1"/>
      <c r="N19" s="2">
        <v>11</v>
      </c>
      <c r="O19" s="2" t="str">
        <f ca="1">Sheet1!Q19</f>
        <v/>
      </c>
      <c r="P19" s="1"/>
      <c r="Q19" s="1"/>
      <c r="R19" s="1"/>
      <c r="T19" s="2">
        <v>11</v>
      </c>
      <c r="U19" s="2" t="str">
        <f t="array" aca="1" ref="U19" ca="1">IFERROR(IF(ورقة1!L17&lt;=10,INDEX(ورقة1!$C$7:$H$39,ROW()-8,ورقة1!$C$1:$C$33),""),"")</f>
        <v>محمد11</v>
      </c>
      <c r="V19" s="1"/>
      <c r="W19" s="1"/>
      <c r="X19" s="1"/>
    </row>
    <row r="20" spans="2:24" ht="17.25" thickTop="1" thickBot="1" x14ac:dyDescent="0.3">
      <c r="B20" s="2">
        <v>12</v>
      </c>
      <c r="C20" s="2" t="str">
        <f ca="1">Sheet1!E20</f>
        <v/>
      </c>
      <c r="D20" s="1"/>
      <c r="E20" s="1"/>
      <c r="F20" s="1"/>
      <c r="H20" s="2">
        <v>12</v>
      </c>
      <c r="I20" s="2" t="str">
        <f ca="1">Sheet1!L20</f>
        <v/>
      </c>
      <c r="J20" s="1"/>
      <c r="K20" s="1"/>
      <c r="L20" s="1"/>
      <c r="N20" s="2">
        <v>12</v>
      </c>
      <c r="O20" s="2" t="str">
        <f ca="1">Sheet1!Q20</f>
        <v/>
      </c>
      <c r="P20" s="1"/>
      <c r="Q20" s="1"/>
      <c r="R20" s="1"/>
      <c r="T20" s="2">
        <v>12</v>
      </c>
      <c r="U20" s="2" t="str">
        <f t="array" aca="1" ref="U20" ca="1">IFERROR(IF(ورقة1!L18&lt;=10,INDEX(ورقة1!$C$7:$H$39,ROW()-8,ورقة1!$C$1:$C$33),""),"")</f>
        <v>محمد12</v>
      </c>
      <c r="V20" s="1"/>
      <c r="W20" s="1"/>
      <c r="X20" s="1"/>
    </row>
    <row r="21" spans="2:24" ht="17.25" thickTop="1" thickBot="1" x14ac:dyDescent="0.3">
      <c r="B21" s="2">
        <v>13</v>
      </c>
      <c r="C21" s="2" t="str">
        <f ca="1">Sheet1!E21</f>
        <v/>
      </c>
      <c r="D21" s="1"/>
      <c r="E21" s="1"/>
      <c r="F21" s="1"/>
      <c r="H21" s="2">
        <v>13</v>
      </c>
      <c r="I21" s="2" t="str">
        <f ca="1">Sheet1!L21</f>
        <v/>
      </c>
      <c r="J21" s="1"/>
      <c r="K21" s="1"/>
      <c r="L21" s="1"/>
      <c r="N21" s="2">
        <v>13</v>
      </c>
      <c r="O21" s="2" t="str">
        <f ca="1">Sheet1!Q21</f>
        <v/>
      </c>
      <c r="P21" s="1"/>
      <c r="Q21" s="1"/>
      <c r="R21" s="1"/>
      <c r="T21" s="2">
        <v>13</v>
      </c>
      <c r="U21" s="2" t="str">
        <f t="array" aca="1" ref="U21" ca="1">IFERROR(IF(ورقة1!L19&lt;=10,INDEX(ورقة1!$C$7:$H$39,ROW()-8,ورقة1!$C$1:$C$33),""),"")</f>
        <v>محمد13</v>
      </c>
      <c r="V21" s="1"/>
      <c r="W21" s="1"/>
      <c r="X21" s="1"/>
    </row>
    <row r="22" spans="2:24" ht="17.25" thickTop="1" thickBot="1" x14ac:dyDescent="0.3">
      <c r="B22" s="2">
        <v>14</v>
      </c>
      <c r="C22" s="2" t="str">
        <f ca="1">Sheet1!E22</f>
        <v/>
      </c>
      <c r="D22" s="1"/>
      <c r="E22" s="1"/>
      <c r="F22" s="1"/>
      <c r="H22" s="2">
        <v>14</v>
      </c>
      <c r="I22" s="2" t="str">
        <f ca="1">Sheet1!L22</f>
        <v/>
      </c>
      <c r="J22" s="1"/>
      <c r="K22" s="1"/>
      <c r="L22" s="1"/>
      <c r="N22" s="2">
        <v>14</v>
      </c>
      <c r="O22" s="2" t="str">
        <f ca="1">Sheet1!Q22</f>
        <v/>
      </c>
      <c r="P22" s="1"/>
      <c r="Q22" s="1"/>
      <c r="R22" s="1"/>
      <c r="T22" s="2">
        <v>14</v>
      </c>
      <c r="U22" s="2" t="str">
        <f t="array" aca="1" ref="U22" ca="1">IFERROR(IF(ورقة1!L20&lt;=10,INDEX(ورقة1!$C$7:$H$39,ROW()-8,ورقة1!$C$1:$C$33),""),"")</f>
        <v>محمد14</v>
      </c>
      <c r="V22" s="1"/>
      <c r="W22" s="1"/>
      <c r="X22" s="1"/>
    </row>
    <row r="23" spans="2:24" ht="17.25" thickTop="1" thickBot="1" x14ac:dyDescent="0.3">
      <c r="B23" s="2">
        <v>15</v>
      </c>
      <c r="C23" s="2" t="str">
        <f ca="1">Sheet1!E23</f>
        <v/>
      </c>
      <c r="D23" s="1"/>
      <c r="E23" s="1"/>
      <c r="F23" s="1"/>
      <c r="H23" s="2">
        <v>15</v>
      </c>
      <c r="I23" s="2" t="str">
        <f ca="1">Sheet1!L23</f>
        <v/>
      </c>
      <c r="J23" s="1"/>
      <c r="K23" s="1"/>
      <c r="L23" s="1"/>
      <c r="N23" s="2">
        <v>15</v>
      </c>
      <c r="O23" s="2" t="str">
        <f ca="1">Sheet1!Q23</f>
        <v/>
      </c>
      <c r="P23" s="1"/>
      <c r="Q23" s="1"/>
      <c r="R23" s="1"/>
      <c r="T23" s="2">
        <v>15</v>
      </c>
      <c r="U23" s="2" t="str">
        <f t="array" aca="1" ref="U23" ca="1">IFERROR(IF(ورقة1!L21&lt;=10,INDEX(ورقة1!$C$7:$H$39,ROW()-8,ورقة1!$C$1:$C$33),""),"")</f>
        <v>محمد15</v>
      </c>
      <c r="V23" s="1"/>
      <c r="W23" s="1"/>
      <c r="X23" s="1"/>
    </row>
    <row r="24" spans="2:24" ht="17.25" thickTop="1" thickBot="1" x14ac:dyDescent="0.3">
      <c r="B24" s="2">
        <v>16</v>
      </c>
      <c r="C24" s="2" t="str">
        <f ca="1">Sheet1!E24</f>
        <v/>
      </c>
      <c r="D24" s="1"/>
      <c r="E24" s="1"/>
      <c r="F24" s="1"/>
      <c r="H24" s="2">
        <v>16</v>
      </c>
      <c r="I24" s="2" t="str">
        <f ca="1">Sheet1!L24</f>
        <v/>
      </c>
      <c r="J24" s="1"/>
      <c r="K24" s="1"/>
      <c r="L24" s="1"/>
      <c r="N24" s="2">
        <v>16</v>
      </c>
      <c r="O24" s="2" t="str">
        <f ca="1">Sheet1!Q24</f>
        <v/>
      </c>
      <c r="P24" s="1"/>
      <c r="Q24" s="1"/>
      <c r="R24" s="1"/>
      <c r="T24" s="2">
        <v>16</v>
      </c>
      <c r="U24" s="2" t="str">
        <f t="array" aca="1" ref="U24" ca="1">IFERROR(IF(ورقة1!L22&lt;=10,INDEX(ورقة1!$C$7:$H$39,ROW()-8,ورقة1!$C$1:$C$33),""),"")</f>
        <v>محمد16</v>
      </c>
      <c r="V24" s="1"/>
      <c r="W24" s="1"/>
      <c r="X24" s="1"/>
    </row>
    <row r="25" spans="2:24" ht="17.25" thickTop="1" thickBot="1" x14ac:dyDescent="0.3">
      <c r="B25" s="2">
        <v>17</v>
      </c>
      <c r="C25" s="2" t="str">
        <f ca="1">Sheet1!E25</f>
        <v/>
      </c>
      <c r="D25" s="1"/>
      <c r="E25" s="1"/>
      <c r="F25" s="1"/>
      <c r="H25" s="2">
        <v>17</v>
      </c>
      <c r="I25" s="2" t="str">
        <f ca="1">Sheet1!L25</f>
        <v/>
      </c>
      <c r="J25" s="1"/>
      <c r="K25" s="1"/>
      <c r="L25" s="1"/>
      <c r="N25" s="2">
        <v>17</v>
      </c>
      <c r="O25" s="2" t="str">
        <f ca="1">Sheet1!Q25</f>
        <v/>
      </c>
      <c r="P25" s="1"/>
      <c r="Q25" s="1"/>
      <c r="R25" s="1"/>
      <c r="T25" s="2">
        <v>17</v>
      </c>
      <c r="U25" s="2" t="str">
        <f t="array" aca="1" ref="U25" ca="1">IFERROR(IF(ورقة1!L23&lt;=10,INDEX(ورقة1!$C$7:$H$39,ROW()-8,ورقة1!$C$1:$C$33),""),"")</f>
        <v>محمد17</v>
      </c>
      <c r="V25" s="1"/>
      <c r="W25" s="1"/>
      <c r="X25" s="1"/>
    </row>
    <row r="26" spans="2:24" ht="17.25" thickTop="1" thickBot="1" x14ac:dyDescent="0.3">
      <c r="B26" s="2">
        <v>18</v>
      </c>
      <c r="C26" s="2" t="str">
        <f ca="1">Sheet1!E26</f>
        <v/>
      </c>
      <c r="D26" s="1"/>
      <c r="E26" s="1"/>
      <c r="F26" s="1"/>
      <c r="H26" s="2">
        <v>18</v>
      </c>
      <c r="I26" s="2" t="str">
        <f ca="1">Sheet1!L26</f>
        <v/>
      </c>
      <c r="J26" s="1"/>
      <c r="K26" s="1"/>
      <c r="L26" s="1"/>
      <c r="N26" s="2">
        <v>18</v>
      </c>
      <c r="O26" s="2" t="str">
        <f ca="1">Sheet1!Q26</f>
        <v/>
      </c>
      <c r="P26" s="1"/>
      <c r="Q26" s="1"/>
      <c r="R26" s="1"/>
      <c r="T26" s="2">
        <v>18</v>
      </c>
      <c r="U26" s="2" t="str">
        <f t="array" aca="1" ref="U26" ca="1">IFERROR(IF(ورقة1!L24&lt;=10,INDEX(ورقة1!$C$7:$H$39,ROW()-8,ورقة1!$C$1:$C$33),""),"")</f>
        <v>محمد18</v>
      </c>
      <c r="V26" s="1"/>
      <c r="W26" s="1"/>
      <c r="X26" s="1"/>
    </row>
    <row r="27" spans="2:24" ht="17.25" thickTop="1" thickBot="1" x14ac:dyDescent="0.3">
      <c r="B27" s="2">
        <v>19</v>
      </c>
      <c r="C27" s="2" t="str">
        <f ca="1">Sheet1!E27</f>
        <v/>
      </c>
      <c r="D27" s="1"/>
      <c r="E27" s="1"/>
      <c r="F27" s="1"/>
      <c r="H27" s="2">
        <v>19</v>
      </c>
      <c r="I27" s="2" t="str">
        <f ca="1">Sheet1!L27</f>
        <v/>
      </c>
      <c r="J27" s="1"/>
      <c r="K27" s="1"/>
      <c r="L27" s="1"/>
      <c r="N27" s="2">
        <v>19</v>
      </c>
      <c r="O27" s="2" t="str">
        <f ca="1">Sheet1!Q27</f>
        <v/>
      </c>
      <c r="P27" s="1"/>
      <c r="Q27" s="1"/>
      <c r="R27" s="1"/>
      <c r="T27" s="2">
        <v>19</v>
      </c>
      <c r="U27" s="2" t="str">
        <f t="array" aca="1" ref="U27" ca="1">IFERROR(IF(ورقة1!L25&lt;=10,INDEX(ورقة1!$C$7:$H$39,ROW()-8,ورقة1!$C$1:$C$33),""),"")</f>
        <v>محمد19</v>
      </c>
      <c r="V27" s="1"/>
      <c r="W27" s="1"/>
      <c r="X27" s="1"/>
    </row>
    <row r="28" spans="2:24" ht="17.25" thickTop="1" thickBot="1" x14ac:dyDescent="0.3">
      <c r="B28" s="2">
        <v>20</v>
      </c>
      <c r="C28" s="2" t="str">
        <f ca="1">Sheet1!E28</f>
        <v/>
      </c>
      <c r="D28" s="1"/>
      <c r="E28" s="1"/>
      <c r="F28" s="1"/>
      <c r="H28" s="2">
        <v>20</v>
      </c>
      <c r="I28" s="2" t="str">
        <f ca="1">Sheet1!L28</f>
        <v/>
      </c>
      <c r="J28" s="1"/>
      <c r="K28" s="1"/>
      <c r="L28" s="1"/>
      <c r="N28" s="2">
        <v>20</v>
      </c>
      <c r="O28" s="2" t="str">
        <f ca="1">Sheet1!Q28</f>
        <v/>
      </c>
      <c r="P28" s="1"/>
      <c r="Q28" s="1"/>
      <c r="R28" s="1"/>
      <c r="T28" s="2">
        <v>20</v>
      </c>
      <c r="U28" s="2" t="str">
        <f t="array" aca="1" ref="U28" ca="1">IFERROR(IF(ورقة1!L26&lt;=10,INDEX(ورقة1!$C$7:$H$39,ROW()-8,ورقة1!$C$1:$C$33),""),"")</f>
        <v>محمد20</v>
      </c>
      <c r="V28" s="1"/>
      <c r="W28" s="1"/>
      <c r="X28" s="1"/>
    </row>
    <row r="29" spans="2:24" ht="17.25" thickTop="1" thickBot="1" x14ac:dyDescent="0.3">
      <c r="B29" s="2">
        <v>21</v>
      </c>
      <c r="C29" s="2" t="str">
        <f ca="1">Sheet1!E29</f>
        <v/>
      </c>
      <c r="D29" s="1"/>
      <c r="E29" s="1"/>
      <c r="F29" s="1"/>
      <c r="H29" s="2">
        <v>21</v>
      </c>
      <c r="I29" s="2" t="str">
        <f ca="1">Sheet1!L29</f>
        <v/>
      </c>
      <c r="J29" s="1"/>
      <c r="K29" s="1"/>
      <c r="L29" s="1"/>
      <c r="N29" s="2">
        <v>21</v>
      </c>
      <c r="O29" s="2" t="str">
        <f ca="1">Sheet1!Q29</f>
        <v/>
      </c>
      <c r="P29" s="1"/>
      <c r="Q29" s="1"/>
      <c r="R29" s="1"/>
      <c r="T29" s="2">
        <v>21</v>
      </c>
      <c r="U29" s="2" t="str">
        <f t="array" aca="1" ref="U29" ca="1">IFERROR(IF(ورقة1!L27&lt;=10,INDEX(ورقة1!$C$7:$H$39,ROW()-8,ورقة1!$C$1:$C$33),""),"")</f>
        <v>محمد21</v>
      </c>
      <c r="V29" s="1"/>
      <c r="W29" s="1"/>
      <c r="X29" s="1"/>
    </row>
    <row r="30" spans="2:24" ht="17.25" thickTop="1" thickBot="1" x14ac:dyDescent="0.3">
      <c r="B30" s="2">
        <v>22</v>
      </c>
      <c r="C30" s="2" t="str">
        <f ca="1">Sheet1!E30</f>
        <v/>
      </c>
      <c r="D30" s="1"/>
      <c r="E30" s="1"/>
      <c r="F30" s="1"/>
      <c r="H30" s="2">
        <v>22</v>
      </c>
      <c r="I30" s="2" t="str">
        <f ca="1">Sheet1!L30</f>
        <v/>
      </c>
      <c r="J30" s="1"/>
      <c r="K30" s="1"/>
      <c r="L30" s="1"/>
      <c r="N30" s="2">
        <v>22</v>
      </c>
      <c r="O30" s="2" t="str">
        <f ca="1">Sheet1!Q30</f>
        <v/>
      </c>
      <c r="P30" s="1"/>
      <c r="Q30" s="1"/>
      <c r="R30" s="1"/>
      <c r="T30" s="2">
        <v>22</v>
      </c>
      <c r="U30" s="2" t="str">
        <f t="array" aca="1" ref="U30" ca="1">IFERROR(IF(ورقة1!L28&lt;=10,INDEX(ورقة1!$C$7:$H$39,ROW()-8,ورقة1!$C$1:$C$33),""),"")</f>
        <v>محمد22</v>
      </c>
      <c r="V30" s="1"/>
      <c r="W30" s="1"/>
      <c r="X30" s="1"/>
    </row>
    <row r="31" spans="2:24" ht="17.25" thickTop="1" thickBot="1" x14ac:dyDescent="0.3">
      <c r="B31" s="2">
        <v>23</v>
      </c>
      <c r="C31" s="2" t="str">
        <f ca="1">Sheet1!E31</f>
        <v/>
      </c>
      <c r="D31" s="1"/>
      <c r="E31" s="1"/>
      <c r="F31" s="1"/>
      <c r="H31" s="2">
        <v>23</v>
      </c>
      <c r="I31" s="2" t="str">
        <f ca="1">Sheet1!L31</f>
        <v/>
      </c>
      <c r="J31" s="1"/>
      <c r="K31" s="1"/>
      <c r="L31" s="1"/>
      <c r="N31" s="2">
        <v>23</v>
      </c>
      <c r="O31" s="2" t="str">
        <f ca="1">Sheet1!Q31</f>
        <v/>
      </c>
      <c r="P31" s="1"/>
      <c r="Q31" s="1"/>
      <c r="R31" s="1"/>
      <c r="T31" s="2">
        <v>23</v>
      </c>
      <c r="U31" s="2" t="str">
        <f t="array" aca="1" ref="U31" ca="1">IFERROR(IF(ورقة1!L29&lt;=10,INDEX(ورقة1!$C$7:$H$39,ROW()-8,ورقة1!$C$1:$C$33),""),"")</f>
        <v>محمد23</v>
      </c>
      <c r="V31" s="1"/>
      <c r="W31" s="1"/>
      <c r="X31" s="1"/>
    </row>
    <row r="32" spans="2:24" ht="17.25" thickTop="1" thickBot="1" x14ac:dyDescent="0.3">
      <c r="B32" s="2">
        <v>24</v>
      </c>
      <c r="C32" s="2" t="str">
        <f ca="1">Sheet1!E32</f>
        <v/>
      </c>
      <c r="D32" s="1"/>
      <c r="E32" s="1"/>
      <c r="F32" s="1"/>
      <c r="H32" s="2">
        <v>24</v>
      </c>
      <c r="I32" s="2" t="str">
        <f ca="1">Sheet1!L32</f>
        <v/>
      </c>
      <c r="J32" s="1"/>
      <c r="K32" s="1"/>
      <c r="L32" s="1"/>
      <c r="N32" s="2">
        <v>24</v>
      </c>
      <c r="O32" s="2" t="str">
        <f ca="1">Sheet1!Q32</f>
        <v/>
      </c>
      <c r="P32" s="1"/>
      <c r="Q32" s="1"/>
      <c r="R32" s="1"/>
      <c r="T32" s="2">
        <v>24</v>
      </c>
      <c r="U32" s="2" t="str">
        <f t="array" aca="1" ref="U32" ca="1">IFERROR(IF(ورقة1!L30&lt;=10,INDEX(ورقة1!$C$7:$H$39,ROW()-8,ورقة1!$C$1:$C$33),""),"")</f>
        <v>محمد24</v>
      </c>
      <c r="V32" s="1"/>
      <c r="W32" s="1"/>
      <c r="X32" s="1"/>
    </row>
    <row r="33" spans="2:24" ht="17.25" thickTop="1" thickBot="1" x14ac:dyDescent="0.3">
      <c r="B33" s="2">
        <v>25</v>
      </c>
      <c r="C33" s="2" t="str">
        <f ca="1">Sheet1!E33</f>
        <v/>
      </c>
      <c r="D33" s="1"/>
      <c r="E33" s="1"/>
      <c r="F33" s="1"/>
      <c r="H33" s="2">
        <v>25</v>
      </c>
      <c r="I33" s="2" t="str">
        <f ca="1">Sheet1!L33</f>
        <v/>
      </c>
      <c r="J33" s="1"/>
      <c r="K33" s="1"/>
      <c r="L33" s="1"/>
      <c r="N33" s="2">
        <v>25</v>
      </c>
      <c r="O33" s="2" t="str">
        <f ca="1">Sheet1!Q33</f>
        <v/>
      </c>
      <c r="P33" s="1"/>
      <c r="Q33" s="1"/>
      <c r="R33" s="1"/>
      <c r="T33" s="2">
        <v>25</v>
      </c>
      <c r="U33" s="2" t="str">
        <f t="array" aca="1" ref="U33" ca="1">IFERROR(IF(ورقة1!L31&lt;=10,INDEX(ورقة1!$C$7:$H$39,ROW()-8,ورقة1!$C$1:$C$33),""),"")</f>
        <v>محمد25</v>
      </c>
      <c r="V33" s="1"/>
      <c r="W33" s="1"/>
      <c r="X33" s="1"/>
    </row>
    <row r="34" spans="2:24" ht="17.25" thickTop="1" thickBot="1" x14ac:dyDescent="0.3">
      <c r="B34" s="2">
        <v>26</v>
      </c>
      <c r="C34" s="2" t="str">
        <f ca="1">Sheet1!E34</f>
        <v/>
      </c>
      <c r="D34" s="1"/>
      <c r="E34" s="1"/>
      <c r="F34" s="1"/>
      <c r="H34" s="2">
        <v>26</v>
      </c>
      <c r="I34" s="2" t="str">
        <f ca="1">Sheet1!L34</f>
        <v/>
      </c>
      <c r="J34" s="1"/>
      <c r="K34" s="1"/>
      <c r="L34" s="1"/>
      <c r="N34" s="2">
        <v>26</v>
      </c>
      <c r="O34" s="2" t="str">
        <f ca="1">Sheet1!Q34</f>
        <v/>
      </c>
      <c r="P34" s="1"/>
      <c r="Q34" s="1"/>
      <c r="R34" s="1"/>
      <c r="T34" s="2">
        <v>26</v>
      </c>
      <c r="U34" s="2" t="str">
        <f t="array" aca="1" ref="U34" ca="1">IFERROR(IF(ورقة1!L32&lt;=10,INDEX(ورقة1!$C$7:$H$39,ROW()-8,ورقة1!$C$1:$C$33),""),"")</f>
        <v>محمد26</v>
      </c>
      <c r="V34" s="1"/>
      <c r="W34" s="1"/>
      <c r="X34" s="1"/>
    </row>
    <row r="35" spans="2:24" ht="17.25" thickTop="1" thickBot="1" x14ac:dyDescent="0.3">
      <c r="B35" s="2">
        <v>27</v>
      </c>
      <c r="C35" s="2" t="str">
        <f ca="1">Sheet1!E35</f>
        <v/>
      </c>
      <c r="D35" s="1"/>
      <c r="E35" s="1"/>
      <c r="F35" s="1"/>
      <c r="H35" s="2">
        <v>27</v>
      </c>
      <c r="I35" s="2" t="str">
        <f ca="1">Sheet1!L35</f>
        <v/>
      </c>
      <c r="J35" s="1"/>
      <c r="K35" s="1"/>
      <c r="L35" s="1"/>
      <c r="N35" s="2">
        <v>27</v>
      </c>
      <c r="O35" s="2" t="str">
        <f ca="1">Sheet1!Q35</f>
        <v/>
      </c>
      <c r="P35" s="1"/>
      <c r="Q35" s="1"/>
      <c r="R35" s="1"/>
      <c r="T35" s="2">
        <v>27</v>
      </c>
      <c r="U35" s="2" t="str">
        <f t="array" aca="1" ref="U35" ca="1">IFERROR(IF(ورقة1!L33&lt;=10,INDEX(ورقة1!$C$7:$H$39,ROW()-8,ورقة1!$C$1:$C$33),""),"")</f>
        <v>محمد27</v>
      </c>
      <c r="V35" s="1"/>
      <c r="W35" s="1"/>
      <c r="X35" s="1"/>
    </row>
    <row r="36" spans="2:24" ht="17.25" thickTop="1" thickBot="1" x14ac:dyDescent="0.3">
      <c r="B36" s="2">
        <v>28</v>
      </c>
      <c r="C36" s="2" t="str">
        <f ca="1">Sheet1!E36</f>
        <v/>
      </c>
      <c r="D36" s="1"/>
      <c r="E36" s="1"/>
      <c r="F36" s="1"/>
      <c r="H36" s="2">
        <v>28</v>
      </c>
      <c r="I36" s="2" t="str">
        <f ca="1">Sheet1!L36</f>
        <v/>
      </c>
      <c r="J36" s="1"/>
      <c r="K36" s="1"/>
      <c r="L36" s="1"/>
      <c r="N36" s="2">
        <v>28</v>
      </c>
      <c r="O36" s="2" t="str">
        <f ca="1">Sheet1!Q36</f>
        <v/>
      </c>
      <c r="P36" s="1"/>
      <c r="Q36" s="1"/>
      <c r="R36" s="1"/>
      <c r="T36" s="2">
        <v>28</v>
      </c>
      <c r="U36" s="2" t="str">
        <f t="array" aca="1" ref="U36" ca="1">IFERROR(IF(ورقة1!L34&lt;=10,INDEX(ورقة1!$C$7:$H$39,ROW()-8,ورقة1!$C$1:$C$33),""),"")</f>
        <v>محمد28</v>
      </c>
      <c r="V36" s="1"/>
      <c r="W36" s="1"/>
      <c r="X36" s="1"/>
    </row>
    <row r="37" spans="2:24" ht="17.25" thickTop="1" thickBot="1" x14ac:dyDescent="0.3">
      <c r="B37" s="2">
        <v>29</v>
      </c>
      <c r="C37" s="2" t="str">
        <f ca="1">Sheet1!E37</f>
        <v/>
      </c>
      <c r="D37" s="1"/>
      <c r="E37" s="1"/>
      <c r="F37" s="1"/>
      <c r="H37" s="2">
        <v>29</v>
      </c>
      <c r="I37" s="2" t="str">
        <f ca="1">Sheet1!L37</f>
        <v/>
      </c>
      <c r="J37" s="1"/>
      <c r="K37" s="1"/>
      <c r="L37" s="1"/>
      <c r="N37" s="2">
        <v>29</v>
      </c>
      <c r="O37" s="2" t="str">
        <f ca="1">Sheet1!Q37</f>
        <v/>
      </c>
      <c r="P37" s="1"/>
      <c r="Q37" s="1"/>
      <c r="R37" s="1"/>
      <c r="T37" s="2">
        <v>29</v>
      </c>
      <c r="U37" s="2" t="str">
        <f t="array" aca="1" ref="U37" ca="1">IFERROR(IF(ورقة1!L35&lt;=10,INDEX(ورقة1!$C$7:$H$39,ROW()-8,ورقة1!$C$1:$C$33),""),"")</f>
        <v>محمد29</v>
      </c>
      <c r="V37" s="1"/>
      <c r="W37" s="1"/>
      <c r="X37" s="1"/>
    </row>
    <row r="38" spans="2:24" ht="17.25" thickTop="1" thickBot="1" x14ac:dyDescent="0.3">
      <c r="B38" s="2">
        <v>30</v>
      </c>
      <c r="C38" s="2" t="str">
        <f ca="1">Sheet1!E38</f>
        <v/>
      </c>
      <c r="D38" s="1"/>
      <c r="E38" s="1"/>
      <c r="F38" s="1"/>
      <c r="H38" s="2">
        <v>30</v>
      </c>
      <c r="I38" s="2" t="str">
        <f ca="1">Sheet1!L38</f>
        <v/>
      </c>
      <c r="J38" s="1"/>
      <c r="K38" s="1"/>
      <c r="L38" s="1"/>
      <c r="N38" s="2">
        <v>30</v>
      </c>
      <c r="O38" s="2" t="str">
        <f ca="1">Sheet1!Q38</f>
        <v/>
      </c>
      <c r="P38" s="1"/>
      <c r="Q38" s="1"/>
      <c r="R38" s="1"/>
      <c r="T38" s="2">
        <v>30</v>
      </c>
      <c r="U38" s="2" t="str">
        <f t="array" aca="1" ref="U38" ca="1">IFERROR(IF(ورقة1!L36&lt;=10,INDEX(ورقة1!$C$7:$H$39,ROW()-8,ورقة1!$C$1:$C$33),""),"")</f>
        <v>محمد30</v>
      </c>
      <c r="V38" s="1"/>
      <c r="W38" s="1"/>
      <c r="X38" s="1"/>
    </row>
    <row r="39" spans="2:24" ht="17.25" thickTop="1" thickBot="1" x14ac:dyDescent="0.3">
      <c r="B39" s="2">
        <v>31</v>
      </c>
      <c r="C39" s="2" t="str">
        <f ca="1">Sheet1!E39</f>
        <v/>
      </c>
      <c r="D39" s="1"/>
      <c r="E39" s="1"/>
      <c r="F39" s="1"/>
      <c r="H39" s="2">
        <v>31</v>
      </c>
      <c r="I39" s="2" t="str">
        <f ca="1">Sheet1!L39</f>
        <v/>
      </c>
      <c r="J39" s="1"/>
      <c r="K39" s="1"/>
      <c r="L39" s="1"/>
      <c r="N39" s="2">
        <v>31</v>
      </c>
      <c r="O39" s="2" t="str">
        <f ca="1">Sheet1!Q39</f>
        <v/>
      </c>
      <c r="P39" s="1"/>
      <c r="Q39" s="1"/>
      <c r="R39" s="1"/>
      <c r="T39" s="2">
        <v>31</v>
      </c>
      <c r="U39" s="2" t="str">
        <f t="array" aca="1" ref="U39" ca="1">IFERROR(IF(ورقة1!L37&lt;=10,INDEX(ورقة1!$C$7:$H$39,ROW()-8,ورقة1!$C$1:$C$33),""),"")</f>
        <v>محمد31</v>
      </c>
      <c r="V39" s="1"/>
      <c r="W39" s="1"/>
      <c r="X39" s="1"/>
    </row>
    <row r="40" spans="2:24" ht="17.25" thickTop="1" thickBot="1" x14ac:dyDescent="0.3">
      <c r="B40" s="2">
        <v>32</v>
      </c>
      <c r="C40" s="2" t="str">
        <f ca="1">Sheet1!E40</f>
        <v/>
      </c>
      <c r="D40" s="1"/>
      <c r="E40" s="1"/>
      <c r="F40" s="1"/>
      <c r="H40" s="2">
        <v>32</v>
      </c>
      <c r="I40" s="2" t="str">
        <f ca="1">Sheet1!L40</f>
        <v/>
      </c>
      <c r="J40" s="1"/>
      <c r="K40" s="1"/>
      <c r="L40" s="1"/>
      <c r="N40" s="2">
        <v>32</v>
      </c>
      <c r="O40" s="2" t="str">
        <f ca="1">Sheet1!Q40</f>
        <v/>
      </c>
      <c r="P40" s="1"/>
      <c r="Q40" s="1"/>
      <c r="R40" s="1"/>
      <c r="T40" s="2">
        <v>32</v>
      </c>
      <c r="U40" s="2" t="str">
        <f t="array" aca="1" ref="U40" ca="1">IFERROR(IF(ورقة1!L38&lt;=10,INDEX(ورقة1!$C$7:$H$39,ROW()-8,ورقة1!$C$1:$C$33),""),"")</f>
        <v>محمد32</v>
      </c>
      <c r="V40" s="1"/>
      <c r="W40" s="1"/>
      <c r="X40" s="1"/>
    </row>
    <row r="41" spans="2:24" ht="17.25" thickTop="1" thickBot="1" x14ac:dyDescent="0.3">
      <c r="B41" s="2">
        <v>33</v>
      </c>
      <c r="C41" s="2" t="str">
        <f ca="1">Sheet1!E41</f>
        <v/>
      </c>
      <c r="D41" s="1"/>
      <c r="E41" s="1"/>
      <c r="F41" s="1"/>
      <c r="H41" s="2">
        <v>33</v>
      </c>
      <c r="I41" s="2" t="str">
        <f ca="1">Sheet1!L41</f>
        <v/>
      </c>
      <c r="J41" s="1"/>
      <c r="K41" s="1"/>
      <c r="L41" s="1"/>
      <c r="N41" s="2">
        <v>33</v>
      </c>
      <c r="O41" s="2" t="str">
        <f t="array" aca="1" ref="O41" ca="1">IFERROR(IF(ورقة1!L39=8,INDEX(ورقة1!$C$7:$H$39,ROW()-8,ورقة1!$C$1:$C$33),""),"")</f>
        <v/>
      </c>
      <c r="P41" s="1"/>
      <c r="Q41" s="1"/>
      <c r="R41" s="1"/>
      <c r="T41" s="2">
        <v>33</v>
      </c>
      <c r="U41" s="2" t="str">
        <f t="array" aca="1" ref="U41" ca="1">IFERROR(IF(ورقة1!L39&lt;=10,INDEX(ورقة1!$C$7:$H$39,ROW()-8,ورقة1!$C$1:$C$33),""),"")</f>
        <v>محمد33</v>
      </c>
      <c r="V41" s="1"/>
      <c r="W41" s="1"/>
      <c r="X41" s="1"/>
    </row>
    <row r="42" spans="2:24" ht="15.75" thickTop="1" x14ac:dyDescent="0.25"/>
  </sheetData>
  <mergeCells count="8">
    <mergeCell ref="D8:F8"/>
    <mergeCell ref="J8:L8"/>
    <mergeCell ref="P8:R8"/>
    <mergeCell ref="V8:X8"/>
    <mergeCell ref="D4:E5"/>
    <mergeCell ref="J4:K5"/>
    <mergeCell ref="P4:Q5"/>
    <mergeCell ref="V4:W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S42"/>
  <sheetViews>
    <sheetView rightToLeft="1" topLeftCell="B1" workbookViewId="0">
      <selection activeCell="B1" sqref="B1"/>
    </sheetView>
  </sheetViews>
  <sheetFormatPr defaultRowHeight="15" x14ac:dyDescent="0.25"/>
  <cols>
    <col min="1" max="1" width="0" hidden="1" customWidth="1"/>
    <col min="2" max="2" width="7.28515625" customWidth="1"/>
    <col min="3" max="3" width="9.5703125" customWidth="1"/>
    <col min="4" max="4" width="4.7109375" customWidth="1"/>
    <col min="5" max="5" width="5.85546875" customWidth="1"/>
    <col min="6" max="6" width="11.7109375" customWidth="1"/>
    <col min="7" max="7" width="9.85546875" customWidth="1"/>
    <col min="11" max="11" width="13.42578125" customWidth="1"/>
  </cols>
  <sheetData>
    <row r="7" spans="3:19" ht="15.75" thickBot="1" x14ac:dyDescent="0.3"/>
    <row r="8" spans="3:19" ht="17.25" thickTop="1" thickBot="1" x14ac:dyDescent="0.3">
      <c r="C8" s="2" t="s">
        <v>36</v>
      </c>
      <c r="D8" s="2" t="s">
        <v>35</v>
      </c>
      <c r="E8" s="8" t="s">
        <v>40</v>
      </c>
      <c r="F8" s="9"/>
      <c r="G8" s="10"/>
      <c r="I8" s="2" t="s">
        <v>36</v>
      </c>
      <c r="J8" s="2" t="s">
        <v>35</v>
      </c>
      <c r="K8" s="8" t="s">
        <v>37</v>
      </c>
      <c r="L8" s="9"/>
      <c r="M8" s="10"/>
      <c r="O8" s="2" t="s">
        <v>36</v>
      </c>
      <c r="P8" s="2" t="s">
        <v>35</v>
      </c>
      <c r="Q8" s="8" t="s">
        <v>41</v>
      </c>
      <c r="R8" s="9"/>
      <c r="S8" s="10"/>
    </row>
    <row r="9" spans="3:19" ht="17.25" thickTop="1" thickBot="1" x14ac:dyDescent="0.3">
      <c r="C9" s="2">
        <v>1</v>
      </c>
      <c r="D9" s="2" t="str">
        <f t="array" aca="1" ref="D9" ca="1">IFERROR(IF(ورقة1!L7=6,INDEX(ورقة1!$C$7:$H$39,ROW()-8,ورقة1!$C$1:$C$33),""),"")</f>
        <v/>
      </c>
      <c r="E9" s="1" t="str">
        <f t="array" aca="1" ref="E9" ca="1">IFERROR( INDEX($D$9:$D$41,SMALL(IF($D$9:$D$41&lt;&gt;"",ROW($D$9:$D$41)-ROW($D$9)+1),ROWS($D$9:D9))),"")</f>
        <v>محمد4</v>
      </c>
      <c r="F9" s="1"/>
      <c r="G9" s="1"/>
      <c r="I9" s="2">
        <v>1</v>
      </c>
      <c r="J9" s="2" t="str">
        <f t="array" ref="J9">IFERROR(IF(ورقة1!M7=7,INDEX(ورقة1!$C$7:$H$39,ROW()-8,ورقة1!$C$1:$C$33),""),"")</f>
        <v/>
      </c>
      <c r="K9" s="1" t="str">
        <f t="array" aca="1" ref="K9" ca="1">IFERROR(IF(ورقة1!L7=7,INDEX(ورقة1!$C$7:$H$39,ROW()-8,ورقة1!$C$1:$C$33),""),"")</f>
        <v/>
      </c>
      <c r="L9" s="1" t="str">
        <f t="array" aca="1" ref="L9" ca="1">IFERROR( INDEX($K$9:$K$41,SMALL(IF($K$9:$K$41&lt;&gt;"",ROW($K$9:$K$41)-ROW($K$9)+1),ROWS($K$9:K9))),"")</f>
        <v>محمد25</v>
      </c>
      <c r="M9" s="1"/>
      <c r="O9" s="2">
        <v>1</v>
      </c>
      <c r="P9" s="2" t="str">
        <f t="array" aca="1" ref="P9" ca="1">IFERROR(IF(ورقة1!L7=8,INDEX(ورقة1!$C$7:$H$39,ROW()-8,ورقة1!$C$1:$C$33),""),"")</f>
        <v/>
      </c>
      <c r="Q9" s="1" t="str">
        <f t="array" aca="1" ref="Q9" ca="1">IFERROR( INDEX($P$9:$P$41,SMALL(IF($P$9:$P$41&lt;&gt;"",ROW($P$9:$P$41)-ROW($P$9)+1),ROWS($P$9:P9))),"")</f>
        <v>محمد19</v>
      </c>
      <c r="R9" s="1"/>
      <c r="S9" s="1"/>
    </row>
    <row r="10" spans="3:19" ht="17.25" thickTop="1" thickBot="1" x14ac:dyDescent="0.3">
      <c r="C10" s="2">
        <v>2</v>
      </c>
      <c r="D10" s="2" t="str">
        <f t="array" aca="1" ref="D10" ca="1">IFERROR(IF(ورقة1!L8=6,INDEX(ورقة1!$C$7:$H$39,ROW()-8,ورقة1!$C$1:$C$33),""),"")</f>
        <v/>
      </c>
      <c r="E10" s="1" t="str">
        <f t="array" aca="1" ref="E10" ca="1">IFERROR( INDEX($D$9:$D$41,SMALL(IF($D$9:$D$41&lt;&gt;"",ROW($D$9:$D$41)-ROW($D$9)+1),ROWS($D$9:D10))),"")</f>
        <v>محمد5</v>
      </c>
      <c r="F10" s="1"/>
      <c r="G10" s="1"/>
      <c r="I10" s="2">
        <v>2</v>
      </c>
      <c r="J10" s="2" t="str">
        <f t="array" ref="J10">IFERROR(IF(ورقة1!M8=7,INDEX(ورقة1!$C$7:$H$39,ROW()-8,ورقة1!$C$1:$C$33),""),"")</f>
        <v/>
      </c>
      <c r="K10" s="1" t="str">
        <f t="array" aca="1" ref="K10" ca="1">IFERROR(IF(ورقة1!L8=7,INDEX(ورقة1!$C$7:$H$39,ROW()-8,ورقة1!$C$1:$C$33),""),"")</f>
        <v/>
      </c>
      <c r="L10" s="1" t="str">
        <f t="array" aca="1" ref="L10" ca="1">IFERROR( INDEX($K$9:$K$41,SMALL(IF($K$9:$K$41&lt;&gt;"",ROW($K$9:$K$41)-ROW($K$9)+1),ROWS($K$9:K10))),"")</f>
        <v>محمد26</v>
      </c>
      <c r="M10" s="1"/>
      <c r="O10" s="2">
        <v>2</v>
      </c>
      <c r="P10" s="2" t="str">
        <f t="array" aca="1" ref="P10" ca="1">IFERROR(IF(ورقة1!L8=8,INDEX(ورقة1!$C$7:$H$39,ROW()-8,ورقة1!$C$1:$C$33),""),"")</f>
        <v/>
      </c>
      <c r="Q10" s="1" t="str">
        <f t="array" aca="1" ref="Q10" ca="1">IFERROR( INDEX($P$9:$P$41,SMALL(IF($P$9:$P$41&lt;&gt;"",ROW($P$9:$P$41)-ROW($P$9)+1),ROWS($P$9:P10))),"")</f>
        <v>محمد20</v>
      </c>
      <c r="R10" s="1"/>
      <c r="S10" s="1"/>
    </row>
    <row r="11" spans="3:19" ht="17.25" thickTop="1" thickBot="1" x14ac:dyDescent="0.3">
      <c r="C11" s="2">
        <v>3</v>
      </c>
      <c r="D11" s="2" t="str">
        <f t="array" aca="1" ref="D11" ca="1">IFERROR(IF(ورقة1!L9=6,INDEX(ورقة1!$C$7:$H$39,ROW()-8,ورقة1!$C$1:$C$33),""),"")</f>
        <v/>
      </c>
      <c r="E11" s="1" t="str">
        <f t="array" aca="1" ref="E11" ca="1">IFERROR( INDEX($D$9:$D$41,SMALL(IF($D$9:$D$41&lt;&gt;"",ROW($D$9:$D$41)-ROW($D$9)+1),ROWS($D$9:D11))),"")</f>
        <v>محمد6</v>
      </c>
      <c r="F11" s="1"/>
      <c r="G11" s="1"/>
      <c r="I11" s="2">
        <v>3</v>
      </c>
      <c r="J11" s="2" t="str">
        <f t="array" ref="J11">IFERROR(IF(ورقة1!M9=7,INDEX(ورقة1!$C$7:$H$39,ROW()-8,ورقة1!$C$1:$C$33),""),"")</f>
        <v/>
      </c>
      <c r="K11" s="1" t="str">
        <f t="array" aca="1" ref="K11" ca="1">IFERROR(IF(ورقة1!L9=7,INDEX(ورقة1!$C$7:$H$39,ROW()-8,ورقة1!$C$1:$C$33),""),"")</f>
        <v/>
      </c>
      <c r="L11" s="1" t="str">
        <f t="array" aca="1" ref="L11" ca="1">IFERROR( INDEX($K$9:$K$41,SMALL(IF($K$9:$K$41&lt;&gt;"",ROW($K$9:$K$41)-ROW($K$9)+1),ROWS($K$9:K11))),"")</f>
        <v>محمد27</v>
      </c>
      <c r="M11" s="1"/>
      <c r="O11" s="2">
        <v>3</v>
      </c>
      <c r="P11" s="2" t="str">
        <f t="array" aca="1" ref="P11" ca="1">IFERROR(IF(ورقة1!L9=8,INDEX(ورقة1!$C$7:$H$39,ROW()-8,ورقة1!$C$1:$C$33),""),"")</f>
        <v/>
      </c>
      <c r="Q11" s="1" t="str">
        <f t="array" aca="1" ref="Q11" ca="1">IFERROR( INDEX($P$9:$P$41,SMALL(IF($P$9:$P$41&lt;&gt;"",ROW($P$9:$P$41)-ROW($P$9)+1),ROWS($P$9:P11))),"")</f>
        <v>محمد21</v>
      </c>
      <c r="R11" s="1"/>
      <c r="S11" s="1"/>
    </row>
    <row r="12" spans="3:19" ht="17.25" thickTop="1" thickBot="1" x14ac:dyDescent="0.3">
      <c r="C12" s="2">
        <v>4</v>
      </c>
      <c r="D12" s="2" t="str">
        <f t="array" aca="1" ref="D12" ca="1">IFERROR(IF(ورقة1!L10=6,INDEX(ورقة1!$C$7:$H$39,ROW()-8,ورقة1!$C$1:$C$33),""),"")</f>
        <v>محمد4</v>
      </c>
      <c r="E12" s="1" t="str">
        <f t="array" aca="1" ref="E12" ca="1">IFERROR( INDEX($D$9:$D$41,SMALL(IF($D$9:$D$41&lt;&gt;"",ROW($D$9:$D$41)-ROW($D$9)+1),ROWS($D$9:D12))),"")</f>
        <v>محمد7</v>
      </c>
      <c r="F12" s="1"/>
      <c r="G12" s="1"/>
      <c r="I12" s="2">
        <v>4</v>
      </c>
      <c r="J12" s="2" t="str">
        <f t="array" ref="J12">IFERROR(IF(ورقة1!M10=7,INDEX(ورقة1!$C$7:$H$39,ROW()-8,ورقة1!$C$1:$C$33),""),"")</f>
        <v/>
      </c>
      <c r="K12" s="1" t="str">
        <f t="array" aca="1" ref="K12" ca="1">IFERROR(IF(ورقة1!L10=7,INDEX(ورقة1!$C$7:$H$39,ROW()-8,ورقة1!$C$1:$C$33),""),"")</f>
        <v/>
      </c>
      <c r="L12" s="1" t="str">
        <f t="array" aca="1" ref="L12" ca="1">IFERROR( INDEX($K$9:$K$41,SMALL(IF($K$9:$K$41&lt;&gt;"",ROW($K$9:$K$41)-ROW($K$9)+1),ROWS($K$9:K12))),"")</f>
        <v>محمد28</v>
      </c>
      <c r="M12" s="1"/>
      <c r="O12" s="2">
        <v>4</v>
      </c>
      <c r="P12" s="2" t="str">
        <f t="array" aca="1" ref="P12" ca="1">IFERROR(IF(ورقة1!L10=8,INDEX(ورقة1!$C$7:$H$39,ROW()-8,ورقة1!$C$1:$C$33),""),"")</f>
        <v/>
      </c>
      <c r="Q12" s="1" t="str">
        <f t="array" aca="1" ref="Q12" ca="1">IFERROR( INDEX($P$9:$P$41,SMALL(IF($P$9:$P$41&lt;&gt;"",ROW($P$9:$P$41)-ROW($P$9)+1),ROWS($P$9:P12))),"")</f>
        <v>محمد22</v>
      </c>
      <c r="R12" s="1"/>
      <c r="S12" s="1"/>
    </row>
    <row r="13" spans="3:19" ht="17.25" thickTop="1" thickBot="1" x14ac:dyDescent="0.3">
      <c r="C13" s="2">
        <v>5</v>
      </c>
      <c r="D13" s="2" t="str">
        <f t="array" aca="1" ref="D13" ca="1">IFERROR(IF(ورقة1!L11=6,INDEX(ورقة1!$C$7:$H$39,ROW()-8,ورقة1!$C$1:$C$33),""),"")</f>
        <v>محمد5</v>
      </c>
      <c r="E13" s="1" t="str">
        <f t="array" aca="1" ref="E13" ca="1">IFERROR( INDEX($D$9:$D$41,SMALL(IF($D$9:$D$41&lt;&gt;"",ROW($D$9:$D$41)-ROW($D$9)+1),ROWS($D$9:D13))),"")</f>
        <v>محمد8</v>
      </c>
      <c r="F13" s="1"/>
      <c r="G13" s="1"/>
      <c r="I13" s="2">
        <v>5</v>
      </c>
      <c r="J13" s="2" t="str">
        <f t="array" ref="J13">IFERROR(IF(ورقة1!M11=7,INDEX(ورقة1!$C$7:$H$39,ROW()-8,ورقة1!$C$1:$C$33),""),"")</f>
        <v/>
      </c>
      <c r="K13" s="1" t="str">
        <f t="array" aca="1" ref="K13" ca="1">IFERROR(IF(ورقة1!L11=7,INDEX(ورقة1!$C$7:$H$39,ROW()-8,ورقة1!$C$1:$C$33),""),"")</f>
        <v/>
      </c>
      <c r="L13" s="1" t="str">
        <f t="array" aca="1" ref="L13" ca="1">IFERROR( INDEX($K$9:$K$41,SMALL(IF($K$9:$K$41&lt;&gt;"",ROW($K$9:$K$41)-ROW($K$9)+1),ROWS($K$9:K13))),"")</f>
        <v>محمد29</v>
      </c>
      <c r="M13" s="1"/>
      <c r="O13" s="2">
        <v>5</v>
      </c>
      <c r="P13" s="2" t="str">
        <f t="array" aca="1" ref="P13" ca="1">IFERROR(IF(ورقة1!L11=8,INDEX(ورقة1!$C$7:$H$39,ROW()-8,ورقة1!$C$1:$C$33),""),"")</f>
        <v/>
      </c>
      <c r="Q13" s="1" t="str">
        <f t="array" aca="1" ref="Q13" ca="1">IFERROR( INDEX($P$9:$P$41,SMALL(IF($P$9:$P$41&lt;&gt;"",ROW($P$9:$P$41)-ROW($P$9)+1),ROWS($P$9:P13))),"")</f>
        <v>محمد23</v>
      </c>
      <c r="R13" s="1"/>
      <c r="S13" s="1"/>
    </row>
    <row r="14" spans="3:19" ht="17.25" thickTop="1" thickBot="1" x14ac:dyDescent="0.3">
      <c r="C14" s="2">
        <v>6</v>
      </c>
      <c r="D14" s="2" t="str">
        <f t="array" aca="1" ref="D14" ca="1">IFERROR(IF(ورقة1!L12=6,INDEX(ورقة1!$C$7:$H$39,ROW()-8,ورقة1!$C$1:$C$33),""),"")</f>
        <v>محمد6</v>
      </c>
      <c r="E14" s="1" t="str">
        <f t="array" aca="1" ref="E14" ca="1">IFERROR( INDEX($D$9:$D$41,SMALL(IF($D$9:$D$41&lt;&gt;"",ROW($D$9:$D$41)-ROW($D$9)+1),ROWS($D$9:D14))),"")</f>
        <v>محمد9</v>
      </c>
      <c r="F14" s="1"/>
      <c r="G14" s="1"/>
      <c r="I14" s="2">
        <v>6</v>
      </c>
      <c r="J14" s="2" t="str">
        <f t="array" ref="J14">IFERROR(IF(ورقة1!M12=7,INDEX(ورقة1!$C$7:$H$39,ROW()-8,ورقة1!$C$1:$C$33),""),"")</f>
        <v/>
      </c>
      <c r="K14" s="1" t="str">
        <f t="array" aca="1" ref="K14" ca="1">IFERROR(IF(ورقة1!L12=7,INDEX(ورقة1!$C$7:$H$39,ROW()-8,ورقة1!$C$1:$C$33),""),"")</f>
        <v/>
      </c>
      <c r="L14" s="1" t="str">
        <f t="array" aca="1" ref="L14" ca="1">IFERROR( INDEX($K$9:$K$41,SMALL(IF($K$9:$K$41&lt;&gt;"",ROW($K$9:$K$41)-ROW($K$9)+1),ROWS($K$9:K14))),"")</f>
        <v>محمد30</v>
      </c>
      <c r="M14" s="1"/>
      <c r="O14" s="2">
        <v>6</v>
      </c>
      <c r="P14" s="2" t="str">
        <f t="array" aca="1" ref="P14" ca="1">IFERROR(IF(ورقة1!L12=8,INDEX(ورقة1!$C$7:$H$39,ROW()-8,ورقة1!$C$1:$C$33),""),"")</f>
        <v/>
      </c>
      <c r="Q14" s="1" t="str">
        <f t="array" aca="1" ref="Q14" ca="1">IFERROR( INDEX($P$9:$P$41,SMALL(IF($P$9:$P$41&lt;&gt;"",ROW($P$9:$P$41)-ROW($P$9)+1),ROWS($P$9:P14))),"")</f>
        <v>محمد24</v>
      </c>
      <c r="R14" s="1"/>
      <c r="S14" s="1"/>
    </row>
    <row r="15" spans="3:19" ht="17.25" thickTop="1" thickBot="1" x14ac:dyDescent="0.3">
      <c r="C15" s="2">
        <v>7</v>
      </c>
      <c r="D15" s="2" t="str">
        <f t="array" aca="1" ref="D15" ca="1">IFERROR(IF(ورقة1!L13=6,INDEX(ورقة1!$C$7:$H$39,ROW()-8,ورقة1!$C$1:$C$33),""),"")</f>
        <v>محمد7</v>
      </c>
      <c r="E15" s="1" t="str">
        <f t="array" aca="1" ref="E15" ca="1">IFERROR( INDEX($D$9:$D$41,SMALL(IF($D$9:$D$41&lt;&gt;"",ROW($D$9:$D$41)-ROW($D$9)+1),ROWS($D$9:D15))),"")</f>
        <v/>
      </c>
      <c r="F15" s="1"/>
      <c r="G15" s="1"/>
      <c r="I15" s="2">
        <v>7</v>
      </c>
      <c r="J15" s="2" t="str">
        <f t="array" ref="J15">IFERROR(IF(ورقة1!M13=7,INDEX(ورقة1!$C$7:$H$39,ROW()-8,ورقة1!$C$1:$C$33),""),"")</f>
        <v/>
      </c>
      <c r="K15" s="1" t="str">
        <f t="array" aca="1" ref="K15" ca="1">IFERROR(IF(ورقة1!L13=7,INDEX(ورقة1!$C$7:$H$39,ROW()-8,ورقة1!$C$1:$C$33),""),"")</f>
        <v/>
      </c>
      <c r="L15" s="1" t="str">
        <f t="array" aca="1" ref="L15" ca="1">IFERROR( INDEX($K$9:$K$41,SMALL(IF($K$9:$K$41&lt;&gt;"",ROW($K$9:$K$41)-ROW($K$9)+1),ROWS($K$9:K15))),"")</f>
        <v>محمد31</v>
      </c>
      <c r="M15" s="1"/>
      <c r="O15" s="2">
        <v>7</v>
      </c>
      <c r="P15" s="2" t="str">
        <f t="array" aca="1" ref="P15" ca="1">IFERROR(IF(ورقة1!L13=8,INDEX(ورقة1!$C$7:$H$39,ROW()-8,ورقة1!$C$1:$C$33),""),"")</f>
        <v/>
      </c>
      <c r="Q15" s="1" t="str">
        <f t="array" aca="1" ref="Q15" ca="1">IFERROR( INDEX($P$9:$P$41,SMALL(IF($P$9:$P$41&lt;&gt;"",ROW($P$9:$P$41)-ROW($P$9)+1),ROWS($P$9:P15))),"")</f>
        <v/>
      </c>
      <c r="R15" s="1"/>
      <c r="S15" s="1"/>
    </row>
    <row r="16" spans="3:19" ht="17.25" thickTop="1" thickBot="1" x14ac:dyDescent="0.3">
      <c r="C16" s="2">
        <v>8</v>
      </c>
      <c r="D16" s="2" t="str">
        <f t="array" aca="1" ref="D16" ca="1">IFERROR(IF(ورقة1!L14=6,INDEX(ورقة1!$C$7:$H$39,ROW()-8,ورقة1!$C$1:$C$33),""),"")</f>
        <v>محمد8</v>
      </c>
      <c r="E16" s="1" t="str">
        <f t="array" aca="1" ref="E16" ca="1">IFERROR( INDEX($D$9:$D$41,SMALL(IF($D$9:$D$41&lt;&gt;"",ROW($D$9:$D$41)-ROW($D$9)+1),ROWS($D$9:D16))),"")</f>
        <v/>
      </c>
      <c r="F16" s="1"/>
      <c r="G16" s="1"/>
      <c r="I16" s="2">
        <v>8</v>
      </c>
      <c r="J16" s="2" t="str">
        <f t="array" ref="J16">IFERROR(IF(ورقة1!M14=7,INDEX(ورقة1!$C$7:$H$39,ROW()-8,ورقة1!$C$1:$C$33),""),"")</f>
        <v/>
      </c>
      <c r="K16" s="1" t="str">
        <f t="array" aca="1" ref="K16" ca="1">IFERROR(IF(ورقة1!L14=7,INDEX(ورقة1!$C$7:$H$39,ROW()-8,ورقة1!$C$1:$C$33),""),"")</f>
        <v/>
      </c>
      <c r="L16" s="1" t="str">
        <f t="array" aca="1" ref="L16" ca="1">IFERROR( INDEX($K$9:$K$41,SMALL(IF($K$9:$K$41&lt;&gt;"",ROW($K$9:$K$41)-ROW($K$9)+1),ROWS($K$9:K16))),"")</f>
        <v>محمد32</v>
      </c>
      <c r="M16" s="1"/>
      <c r="O16" s="2">
        <v>8</v>
      </c>
      <c r="P16" s="2" t="str">
        <f t="array" aca="1" ref="P16" ca="1">IFERROR(IF(ورقة1!L14=8,INDEX(ورقة1!$C$7:$H$39,ROW()-8,ورقة1!$C$1:$C$33),""),"")</f>
        <v/>
      </c>
      <c r="Q16" s="1" t="str">
        <f t="array" aca="1" ref="Q16" ca="1">IFERROR( INDEX($P$9:$P$41,SMALL(IF($P$9:$P$41&lt;&gt;"",ROW($P$9:$P$41)-ROW($P$9)+1),ROWS($P$9:P16))),"")</f>
        <v/>
      </c>
      <c r="R16" s="1"/>
      <c r="S16" s="1"/>
    </row>
    <row r="17" spans="3:19" ht="17.25" thickTop="1" thickBot="1" x14ac:dyDescent="0.3">
      <c r="C17" s="2">
        <v>9</v>
      </c>
      <c r="D17" s="2" t="str">
        <f t="array" aca="1" ref="D17" ca="1">IFERROR(IF(ورقة1!L15=6,INDEX(ورقة1!$C$7:$H$39,ROW()-8,ورقة1!$C$1:$C$33),""),"")</f>
        <v>محمد9</v>
      </c>
      <c r="E17" s="1" t="str">
        <f t="array" aca="1" ref="E17" ca="1">IFERROR( INDEX($D$9:$D$41,SMALL(IF($D$9:$D$41&lt;&gt;"",ROW($D$9:$D$41)-ROW($D$9)+1),ROWS($D$9:D17))),"")</f>
        <v/>
      </c>
      <c r="F17" s="1"/>
      <c r="G17" s="1"/>
      <c r="I17" s="2">
        <v>9</v>
      </c>
      <c r="J17" s="2" t="str">
        <f t="array" ref="J17">IFERROR(IF(ورقة1!M15=7,INDEX(ورقة1!$C$7:$H$39,ROW()-8,ورقة1!$C$1:$C$33),""),"")</f>
        <v/>
      </c>
      <c r="K17" s="1" t="str">
        <f t="array" aca="1" ref="K17" ca="1">IFERROR(IF(ورقة1!L15=7,INDEX(ورقة1!$C$7:$H$39,ROW()-8,ورقة1!$C$1:$C$33),""),"")</f>
        <v/>
      </c>
      <c r="L17" s="1" t="str">
        <f t="array" aca="1" ref="L17" ca="1">IFERROR( INDEX($K$9:$K$41,SMALL(IF($K$9:$K$41&lt;&gt;"",ROW($K$9:$K$41)-ROW($K$9)+1),ROWS($K$9:K17))),"")</f>
        <v>محمد33</v>
      </c>
      <c r="M17" s="1"/>
      <c r="O17" s="2">
        <v>9</v>
      </c>
      <c r="P17" s="2" t="str">
        <f t="array" aca="1" ref="P17" ca="1">IFERROR(IF(ورقة1!L15=8,INDEX(ورقة1!$C$7:$H$39,ROW()-8,ورقة1!$C$1:$C$33),""),"")</f>
        <v/>
      </c>
      <c r="Q17" s="1" t="str">
        <f t="array" aca="1" ref="Q17" ca="1">IFERROR( INDEX($P$9:$P$41,SMALL(IF($P$9:$P$41&lt;&gt;"",ROW($P$9:$P$41)-ROW($P$9)+1),ROWS($P$9:P17))),"")</f>
        <v/>
      </c>
      <c r="R17" s="1"/>
      <c r="S17" s="1"/>
    </row>
    <row r="18" spans="3:19" ht="17.25" thickTop="1" thickBot="1" x14ac:dyDescent="0.3">
      <c r="C18" s="2">
        <v>10</v>
      </c>
      <c r="D18" s="2" t="str">
        <f t="array" aca="1" ref="D18" ca="1">IFERROR(IF(ورقة1!L16=6,INDEX(ورقة1!$C$7:$H$39,ROW()-8,ورقة1!$C$1:$C$33),""),"")</f>
        <v/>
      </c>
      <c r="E18" s="1" t="str">
        <f t="array" aca="1" ref="E18" ca="1">IFERROR( INDEX($D$9:$D$41,SMALL(IF($D$9:$D$41&lt;&gt;"",ROW($D$9:$D$41)-ROW($D$9)+1),ROWS($D$9:D18))),"")</f>
        <v/>
      </c>
      <c r="F18" s="1"/>
      <c r="G18" s="1"/>
      <c r="I18" s="2">
        <v>10</v>
      </c>
      <c r="J18" s="2" t="str">
        <f t="array" ref="J18">IFERROR(IF(ورقة1!M16=7,INDEX(ورقة1!$C$7:$H$39,ROW()-8,ورقة1!$C$1:$C$33),""),"")</f>
        <v/>
      </c>
      <c r="K18" s="1" t="str">
        <f t="array" aca="1" ref="K18" ca="1">IFERROR(IF(ورقة1!L16=7,INDEX(ورقة1!$C$7:$H$39,ROW()-8,ورقة1!$C$1:$C$33),""),"")</f>
        <v/>
      </c>
      <c r="L18" s="1" t="str">
        <f t="array" aca="1" ref="L18" ca="1">IFERROR( INDEX($K$9:$K$41,SMALL(IF($K$9:$K$41&lt;&gt;"",ROW($K$9:$K$41)-ROW($K$9)+1),ROWS($K$9:K18))),"")</f>
        <v/>
      </c>
      <c r="M18" s="1"/>
      <c r="O18" s="2">
        <v>10</v>
      </c>
      <c r="P18" s="2" t="str">
        <f t="array" aca="1" ref="P18" ca="1">IFERROR(IF(ورقة1!L16=8,INDEX(ورقة1!$C$7:$H$39,ROW()-8,ورقة1!$C$1:$C$33),""),"")</f>
        <v/>
      </c>
      <c r="Q18" s="1" t="str">
        <f t="array" aca="1" ref="Q18" ca="1">IFERROR( INDEX($P$9:$P$41,SMALL(IF($P$9:$P$41&lt;&gt;"",ROW($P$9:$P$41)-ROW($P$9)+1),ROWS($P$9:P18))),"")</f>
        <v/>
      </c>
      <c r="R18" s="1"/>
      <c r="S18" s="1"/>
    </row>
    <row r="19" spans="3:19" ht="17.25" thickTop="1" thickBot="1" x14ac:dyDescent="0.3">
      <c r="C19" s="2">
        <v>11</v>
      </c>
      <c r="D19" s="2" t="str">
        <f t="array" aca="1" ref="D19" ca="1">IFERROR(IF(ورقة1!L17=6,INDEX(ورقة1!$C$7:$H$39,ROW()-8,ورقة1!$C$1:$C$33),""),"")</f>
        <v/>
      </c>
      <c r="E19" s="1" t="str">
        <f t="array" aca="1" ref="E19" ca="1">IFERROR( INDEX($D$9:$D$41,SMALL(IF($D$9:$D$41&lt;&gt;"",ROW($D$9:$D$41)-ROW($D$9)+1),ROWS($D$9:D19))),"")</f>
        <v/>
      </c>
      <c r="F19" s="1"/>
      <c r="G19" s="1"/>
      <c r="I19" s="2">
        <v>11</v>
      </c>
      <c r="J19" s="2" t="str">
        <f t="array" ref="J19">IFERROR(IF(ورقة1!M17=7,INDEX(ورقة1!$C$7:$H$39,ROW()-8,ورقة1!$C$1:$C$33),""),"")</f>
        <v/>
      </c>
      <c r="K19" s="1" t="str">
        <f t="array" aca="1" ref="K19" ca="1">IFERROR(IF(ورقة1!L17=7,INDEX(ورقة1!$C$7:$H$39,ROW()-8,ورقة1!$C$1:$C$33),""),"")</f>
        <v/>
      </c>
      <c r="L19" s="1" t="str">
        <f t="array" aca="1" ref="L19" ca="1">IFERROR( INDEX($K$9:$K$41,SMALL(IF($K$9:$K$41&lt;&gt;"",ROW($K$9:$K$41)-ROW($K$9)+1),ROWS($K$9:K19))),"")</f>
        <v/>
      </c>
      <c r="M19" s="1"/>
      <c r="O19" s="2">
        <v>11</v>
      </c>
      <c r="P19" s="2" t="str">
        <f t="array" aca="1" ref="P19" ca="1">IFERROR(IF(ورقة1!L17=8,INDEX(ورقة1!$C$7:$H$39,ROW()-8,ورقة1!$C$1:$C$33),""),"")</f>
        <v/>
      </c>
      <c r="Q19" s="1" t="str">
        <f t="array" aca="1" ref="Q19" ca="1">IFERROR( INDEX($P$9:$P$41,SMALL(IF($P$9:$P$41&lt;&gt;"",ROW($P$9:$P$41)-ROW($P$9)+1),ROWS($P$9:P19))),"")</f>
        <v/>
      </c>
      <c r="R19" s="1"/>
      <c r="S19" s="1"/>
    </row>
    <row r="20" spans="3:19" ht="17.25" thickTop="1" thickBot="1" x14ac:dyDescent="0.3">
      <c r="C20" s="2">
        <v>12</v>
      </c>
      <c r="D20" s="2" t="str">
        <f t="array" aca="1" ref="D20" ca="1">IFERROR(IF(ورقة1!L18=6,INDEX(ورقة1!$C$7:$H$39,ROW()-8,ورقة1!$C$1:$C$33),""),"")</f>
        <v/>
      </c>
      <c r="E20" s="1" t="str">
        <f t="array" aca="1" ref="E20" ca="1">IFERROR( INDEX($D$9:$D$41,SMALL(IF($D$9:$D$41&lt;&gt;"",ROW($D$9:$D$41)-ROW($D$9)+1),ROWS($D$9:D20))),"")</f>
        <v/>
      </c>
      <c r="F20" s="1"/>
      <c r="G20" s="1"/>
      <c r="I20" s="2">
        <v>12</v>
      </c>
      <c r="J20" s="2" t="str">
        <f t="array" ref="J20">IFERROR(IF(ورقة1!M18=7,INDEX(ورقة1!$C$7:$H$39,ROW()-8,ورقة1!$C$1:$C$33),""),"")</f>
        <v/>
      </c>
      <c r="K20" s="1" t="str">
        <f t="array" aca="1" ref="K20" ca="1">IFERROR(IF(ورقة1!L18=7,INDEX(ورقة1!$C$7:$H$39,ROW()-8,ورقة1!$C$1:$C$33),""),"")</f>
        <v/>
      </c>
      <c r="L20" s="1" t="str">
        <f t="array" aca="1" ref="L20" ca="1">IFERROR( INDEX($K$9:$K$41,SMALL(IF($K$9:$K$41&lt;&gt;"",ROW($K$9:$K$41)-ROW($K$9)+1),ROWS($K$9:K20))),"")</f>
        <v/>
      </c>
      <c r="M20" s="1"/>
      <c r="O20" s="2">
        <v>12</v>
      </c>
      <c r="P20" s="2" t="str">
        <f t="array" aca="1" ref="P20" ca="1">IFERROR(IF(ورقة1!L18=8,INDEX(ورقة1!$C$7:$H$39,ROW()-8,ورقة1!$C$1:$C$33),""),"")</f>
        <v/>
      </c>
      <c r="Q20" s="1" t="str">
        <f t="array" aca="1" ref="Q20" ca="1">IFERROR( INDEX($P$9:$P$41,SMALL(IF($P$9:$P$41&lt;&gt;"",ROW($P$9:$P$41)-ROW($P$9)+1),ROWS($P$9:P20))),"")</f>
        <v/>
      </c>
      <c r="R20" s="1"/>
      <c r="S20" s="1"/>
    </row>
    <row r="21" spans="3:19" ht="17.25" thickTop="1" thickBot="1" x14ac:dyDescent="0.3">
      <c r="C21" s="2">
        <v>13</v>
      </c>
      <c r="D21" s="2" t="str">
        <f t="array" aca="1" ref="D21" ca="1">IFERROR(IF(ورقة1!L19=6,INDEX(ورقة1!$C$7:$H$39,ROW()-8,ورقة1!$C$1:$C$33),""),"")</f>
        <v/>
      </c>
      <c r="E21" s="1" t="str">
        <f t="array" aca="1" ref="E21" ca="1">IFERROR( INDEX($D$9:$D$41,SMALL(IF($D$9:$D$41&lt;&gt;"",ROW($D$9:$D$41)-ROW($D$9)+1),ROWS($D$9:D21))),"")</f>
        <v/>
      </c>
      <c r="F21" s="1"/>
      <c r="G21" s="1"/>
      <c r="I21" s="2">
        <v>13</v>
      </c>
      <c r="J21" s="2" t="str">
        <f t="array" ref="J21">IFERROR(IF(ورقة1!M19=7,INDEX(ورقة1!$C$7:$H$39,ROW()-8,ورقة1!$C$1:$C$33),""),"")</f>
        <v/>
      </c>
      <c r="K21" s="1" t="str">
        <f t="array" aca="1" ref="K21" ca="1">IFERROR(IF(ورقة1!L19=7,INDEX(ورقة1!$C$7:$H$39,ROW()-8,ورقة1!$C$1:$C$33),""),"")</f>
        <v/>
      </c>
      <c r="L21" s="1" t="str">
        <f t="array" aca="1" ref="L21" ca="1">IFERROR( INDEX($K$9:$K$41,SMALL(IF($K$9:$K$41&lt;&gt;"",ROW($K$9:$K$41)-ROW($K$9)+1),ROWS($K$9:K21))),"")</f>
        <v/>
      </c>
      <c r="M21" s="1"/>
      <c r="O21" s="2">
        <v>13</v>
      </c>
      <c r="P21" s="2" t="str">
        <f t="array" aca="1" ref="P21" ca="1">IFERROR(IF(ورقة1!L19=8,INDEX(ورقة1!$C$7:$H$39,ROW()-8,ورقة1!$C$1:$C$33),""),"")</f>
        <v/>
      </c>
      <c r="Q21" s="1" t="str">
        <f t="array" aca="1" ref="Q21" ca="1">IFERROR( INDEX($P$9:$P$41,SMALL(IF($P$9:$P$41&lt;&gt;"",ROW($P$9:$P$41)-ROW($P$9)+1),ROWS($P$9:P21))),"")</f>
        <v/>
      </c>
      <c r="R21" s="1"/>
      <c r="S21" s="1"/>
    </row>
    <row r="22" spans="3:19" ht="17.25" thickTop="1" thickBot="1" x14ac:dyDescent="0.3">
      <c r="C22" s="2">
        <v>14</v>
      </c>
      <c r="D22" s="2" t="str">
        <f t="array" aca="1" ref="D22" ca="1">IFERROR(IF(ورقة1!L20=6,INDEX(ورقة1!$C$7:$H$39,ROW()-8,ورقة1!$C$1:$C$33),""),"")</f>
        <v/>
      </c>
      <c r="E22" s="1" t="str">
        <f t="array" aca="1" ref="E22" ca="1">IFERROR( INDEX($D$9:$D$41,SMALL(IF($D$9:$D$41&lt;&gt;"",ROW($D$9:$D$41)-ROW($D$9)+1),ROWS($D$9:D22))),"")</f>
        <v/>
      </c>
      <c r="F22" s="1"/>
      <c r="G22" s="1"/>
      <c r="I22" s="2">
        <v>14</v>
      </c>
      <c r="J22" s="2" t="str">
        <f t="array" ref="J22">IFERROR(IF(ورقة1!M20=7,INDEX(ورقة1!$C$7:$H$39,ROW()-8,ورقة1!$C$1:$C$33),""),"")</f>
        <v/>
      </c>
      <c r="K22" s="1" t="str">
        <f t="array" aca="1" ref="K22" ca="1">IFERROR(IF(ورقة1!L20=7,INDEX(ورقة1!$C$7:$H$39,ROW()-8,ورقة1!$C$1:$C$33),""),"")</f>
        <v/>
      </c>
      <c r="L22" s="1" t="str">
        <f t="array" aca="1" ref="L22" ca="1">IFERROR( INDEX($K$9:$K$41,SMALL(IF($K$9:$K$41&lt;&gt;"",ROW($K$9:$K$41)-ROW($K$9)+1),ROWS($K$9:K22))),"")</f>
        <v/>
      </c>
      <c r="M22" s="1"/>
      <c r="O22" s="2">
        <v>14</v>
      </c>
      <c r="P22" s="2" t="str">
        <f t="array" aca="1" ref="P22" ca="1">IFERROR(IF(ورقة1!L20=8,INDEX(ورقة1!$C$7:$H$39,ROW()-8,ورقة1!$C$1:$C$33),""),"")</f>
        <v/>
      </c>
      <c r="Q22" s="1" t="str">
        <f t="array" aca="1" ref="Q22" ca="1">IFERROR( INDEX($P$9:$P$41,SMALL(IF($P$9:$P$41&lt;&gt;"",ROW($P$9:$P$41)-ROW($P$9)+1),ROWS($P$9:P22))),"")</f>
        <v/>
      </c>
      <c r="R22" s="1"/>
      <c r="S22" s="1"/>
    </row>
    <row r="23" spans="3:19" ht="17.25" thickTop="1" thickBot="1" x14ac:dyDescent="0.3">
      <c r="C23" s="2">
        <v>15</v>
      </c>
      <c r="D23" s="2" t="str">
        <f t="array" aca="1" ref="D23" ca="1">IFERROR(IF(ورقة1!L21=6,INDEX(ورقة1!$C$7:$H$39,ROW()-8,ورقة1!$C$1:$C$33),""),"")</f>
        <v/>
      </c>
      <c r="E23" s="1" t="str">
        <f t="array" aca="1" ref="E23" ca="1">IFERROR( INDEX($D$9:$D$41,SMALL(IF($D$9:$D$41&lt;&gt;"",ROW($D$9:$D$41)-ROW($D$9)+1),ROWS($D$9:D23))),"")</f>
        <v/>
      </c>
      <c r="F23" s="1"/>
      <c r="G23" s="1"/>
      <c r="I23" s="2">
        <v>15</v>
      </c>
      <c r="J23" s="2" t="str">
        <f t="array" ref="J23">IFERROR(IF(ورقة1!M21=7,INDEX(ورقة1!$C$7:$H$39,ROW()-8,ورقة1!$C$1:$C$33),""),"")</f>
        <v/>
      </c>
      <c r="K23" s="1" t="str">
        <f t="array" aca="1" ref="K23" ca="1">IFERROR(IF(ورقة1!L21=7,INDEX(ورقة1!$C$7:$H$39,ROW()-8,ورقة1!$C$1:$C$33),""),"")</f>
        <v/>
      </c>
      <c r="L23" s="1" t="str">
        <f t="array" aca="1" ref="L23" ca="1">IFERROR( INDEX($K$9:$K$41,SMALL(IF($K$9:$K$41&lt;&gt;"",ROW($K$9:$K$41)-ROW($K$9)+1),ROWS($K$9:K23))),"")</f>
        <v/>
      </c>
      <c r="M23" s="1"/>
      <c r="O23" s="2">
        <v>15</v>
      </c>
      <c r="P23" s="2" t="str">
        <f t="array" aca="1" ref="P23" ca="1">IFERROR(IF(ورقة1!L21=8,INDEX(ورقة1!$C$7:$H$39,ROW()-8,ورقة1!$C$1:$C$33),""),"")</f>
        <v/>
      </c>
      <c r="Q23" s="1" t="str">
        <f t="array" aca="1" ref="Q23" ca="1">IFERROR( INDEX($P$9:$P$41,SMALL(IF($P$9:$P$41&lt;&gt;"",ROW($P$9:$P$41)-ROW($P$9)+1),ROWS($P$9:P23))),"")</f>
        <v/>
      </c>
      <c r="R23" s="1"/>
      <c r="S23" s="1"/>
    </row>
    <row r="24" spans="3:19" ht="17.25" thickTop="1" thickBot="1" x14ac:dyDescent="0.3">
      <c r="C24" s="2">
        <v>16</v>
      </c>
      <c r="D24" s="2" t="str">
        <f t="array" aca="1" ref="D24" ca="1">IFERROR(IF(ورقة1!L22=6,INDEX(ورقة1!$C$7:$H$39,ROW()-8,ورقة1!$C$1:$C$33),""),"")</f>
        <v/>
      </c>
      <c r="E24" s="1" t="str">
        <f t="array" aca="1" ref="E24" ca="1">IFERROR( INDEX($D$9:$D$41,SMALL(IF($D$9:$D$41&lt;&gt;"",ROW($D$9:$D$41)-ROW($D$9)+1),ROWS($D$9:D24))),"")</f>
        <v/>
      </c>
      <c r="F24" s="1"/>
      <c r="G24" s="1"/>
      <c r="I24" s="2">
        <v>16</v>
      </c>
      <c r="J24" s="2" t="str">
        <f t="array" ref="J24">IFERROR(IF(ورقة1!M22=7,INDEX(ورقة1!$C$7:$H$39,ROW()-8,ورقة1!$C$1:$C$33),""),"")</f>
        <v/>
      </c>
      <c r="K24" s="1" t="str">
        <f t="array" aca="1" ref="K24" ca="1">IFERROR(IF(ورقة1!L22=7,INDEX(ورقة1!$C$7:$H$39,ROW()-8,ورقة1!$C$1:$C$33),""),"")</f>
        <v/>
      </c>
      <c r="L24" s="1" t="str">
        <f t="array" aca="1" ref="L24" ca="1">IFERROR( INDEX($K$9:$K$41,SMALL(IF($K$9:$K$41&lt;&gt;"",ROW($K$9:$K$41)-ROW($K$9)+1),ROWS($K$9:K24))),"")</f>
        <v/>
      </c>
      <c r="M24" s="1"/>
      <c r="O24" s="2">
        <v>16</v>
      </c>
      <c r="P24" s="2" t="str">
        <f t="array" aca="1" ref="P24" ca="1">IFERROR(IF(ورقة1!L22=8,INDEX(ورقة1!$C$7:$H$39,ROW()-8,ورقة1!$C$1:$C$33),""),"")</f>
        <v/>
      </c>
      <c r="Q24" s="1" t="str">
        <f t="array" aca="1" ref="Q24" ca="1">IFERROR( INDEX($P$9:$P$41,SMALL(IF($P$9:$P$41&lt;&gt;"",ROW($P$9:$P$41)-ROW($P$9)+1),ROWS($P$9:P24))),"")</f>
        <v/>
      </c>
      <c r="R24" s="1"/>
      <c r="S24" s="1"/>
    </row>
    <row r="25" spans="3:19" ht="17.25" thickTop="1" thickBot="1" x14ac:dyDescent="0.3">
      <c r="C25" s="2">
        <v>17</v>
      </c>
      <c r="D25" s="2" t="str">
        <f t="array" aca="1" ref="D25" ca="1">IFERROR(IF(ورقة1!L23=6,INDEX(ورقة1!$C$7:$H$39,ROW()-8,ورقة1!$C$1:$C$33),""),"")</f>
        <v/>
      </c>
      <c r="E25" s="1" t="str">
        <f t="array" aca="1" ref="E25" ca="1">IFERROR( INDEX($D$9:$D$41,SMALL(IF($D$9:$D$41&lt;&gt;"",ROW($D$9:$D$41)-ROW($D$9)+1),ROWS($D$9:D25))),"")</f>
        <v/>
      </c>
      <c r="F25" s="1"/>
      <c r="G25" s="1"/>
      <c r="I25" s="2">
        <v>17</v>
      </c>
      <c r="J25" s="2" t="str">
        <f t="array" ref="J25">IFERROR(IF(ورقة1!M23=7,INDEX(ورقة1!$C$7:$H$39,ROW()-8,ورقة1!$C$1:$C$33),""),"")</f>
        <v/>
      </c>
      <c r="K25" s="1" t="str">
        <f t="array" aca="1" ref="K25" ca="1">IFERROR(IF(ورقة1!L23=7,INDEX(ورقة1!$C$7:$H$39,ROW()-8,ورقة1!$C$1:$C$33),""),"")</f>
        <v/>
      </c>
      <c r="L25" s="1" t="str">
        <f t="array" aca="1" ref="L25" ca="1">IFERROR( INDEX($K$9:$K$41,SMALL(IF($K$9:$K$41&lt;&gt;"",ROW($K$9:$K$41)-ROW($K$9)+1),ROWS($K$9:K25))),"")</f>
        <v/>
      </c>
      <c r="M25" s="1"/>
      <c r="O25" s="2">
        <v>17</v>
      </c>
      <c r="P25" s="2" t="str">
        <f t="array" aca="1" ref="P25" ca="1">IFERROR(IF(ورقة1!L23=8,INDEX(ورقة1!$C$7:$H$39,ROW()-8,ورقة1!$C$1:$C$33),""),"")</f>
        <v/>
      </c>
      <c r="Q25" s="1" t="str">
        <f t="array" aca="1" ref="Q25" ca="1">IFERROR( INDEX($P$9:$P$41,SMALL(IF($P$9:$P$41&lt;&gt;"",ROW($P$9:$P$41)-ROW($P$9)+1),ROWS($P$9:P25))),"")</f>
        <v/>
      </c>
      <c r="R25" s="1"/>
      <c r="S25" s="1"/>
    </row>
    <row r="26" spans="3:19" ht="17.25" thickTop="1" thickBot="1" x14ac:dyDescent="0.3">
      <c r="C26" s="2">
        <v>18</v>
      </c>
      <c r="D26" s="2" t="str">
        <f t="array" aca="1" ref="D26" ca="1">IFERROR(IF(ورقة1!L24=6,INDEX(ورقة1!$C$7:$H$39,ROW()-8,ورقة1!$C$1:$C$33),""),"")</f>
        <v/>
      </c>
      <c r="E26" s="1" t="str">
        <f t="array" aca="1" ref="E26" ca="1">IFERROR( INDEX($D$9:$D$41,SMALL(IF($D$9:$D$41&lt;&gt;"",ROW($D$9:$D$41)-ROW($D$9)+1),ROWS($D$9:D26))),"")</f>
        <v/>
      </c>
      <c r="F26" s="1"/>
      <c r="G26" s="1"/>
      <c r="I26" s="2">
        <v>18</v>
      </c>
      <c r="J26" s="2" t="str">
        <f t="array" ref="J26">IFERROR(IF(ورقة1!M24=7,INDEX(ورقة1!$C$7:$H$39,ROW()-8,ورقة1!$C$1:$C$33),""),"")</f>
        <v/>
      </c>
      <c r="K26" s="1" t="str">
        <f t="array" aca="1" ref="K26" ca="1">IFERROR(IF(ورقة1!L24=7,INDEX(ورقة1!$C$7:$H$39,ROW()-8,ورقة1!$C$1:$C$33),""),"")</f>
        <v/>
      </c>
      <c r="L26" s="1" t="str">
        <f t="array" aca="1" ref="L26" ca="1">IFERROR( INDEX($K$9:$K$41,SMALL(IF($K$9:$K$41&lt;&gt;"",ROW($K$9:$K$41)-ROW($K$9)+1),ROWS($K$9:K26))),"")</f>
        <v/>
      </c>
      <c r="M26" s="1"/>
      <c r="O26" s="2">
        <v>18</v>
      </c>
      <c r="P26" s="2" t="str">
        <f t="array" aca="1" ref="P26" ca="1">IFERROR(IF(ورقة1!L24=8,INDEX(ورقة1!$C$7:$H$39,ROW()-8,ورقة1!$C$1:$C$33),""),"")</f>
        <v/>
      </c>
      <c r="Q26" s="1" t="str">
        <f t="array" aca="1" ref="Q26" ca="1">IFERROR( INDEX($P$9:$P$41,SMALL(IF($P$9:$P$41&lt;&gt;"",ROW($P$9:$P$41)-ROW($P$9)+1),ROWS($P$9:P26))),"")</f>
        <v/>
      </c>
      <c r="R26" s="1"/>
      <c r="S26" s="1"/>
    </row>
    <row r="27" spans="3:19" ht="17.25" thickTop="1" thickBot="1" x14ac:dyDescent="0.3">
      <c r="C27" s="2">
        <v>19</v>
      </c>
      <c r="D27" s="2" t="str">
        <f t="array" aca="1" ref="D27" ca="1">IFERROR(IF(ورقة1!L25=6,INDEX(ورقة1!$C$7:$H$39,ROW()-8,ورقة1!$C$1:$C$33),""),"")</f>
        <v/>
      </c>
      <c r="E27" s="1" t="str">
        <f t="array" aca="1" ref="E27" ca="1">IFERROR( INDEX($D$9:$D$41,SMALL(IF($D$9:$D$41&lt;&gt;"",ROW($D$9:$D$41)-ROW($D$9)+1),ROWS($D$9:D27))),"")</f>
        <v/>
      </c>
      <c r="F27" s="1"/>
      <c r="G27" s="1"/>
      <c r="I27" s="2">
        <v>19</v>
      </c>
      <c r="J27" s="2" t="str">
        <f t="array" ref="J27">IFERROR(IF(ورقة1!M25=7,INDEX(ورقة1!$C$7:$H$39,ROW()-8,ورقة1!$C$1:$C$33),""),"")</f>
        <v/>
      </c>
      <c r="K27" s="1" t="str">
        <f t="array" aca="1" ref="K27" ca="1">IFERROR(IF(ورقة1!L25=7,INDEX(ورقة1!$C$7:$H$39,ROW()-8,ورقة1!$C$1:$C$33),""),"")</f>
        <v/>
      </c>
      <c r="L27" s="1" t="str">
        <f t="array" aca="1" ref="L27" ca="1">IFERROR( INDEX($K$9:$K$41,SMALL(IF($K$9:$K$41&lt;&gt;"",ROW($K$9:$K$41)-ROW($K$9)+1),ROWS($K$9:K27))),"")</f>
        <v/>
      </c>
      <c r="M27" s="1"/>
      <c r="O27" s="2">
        <v>19</v>
      </c>
      <c r="P27" s="2" t="str">
        <f t="array" aca="1" ref="P27" ca="1">IFERROR(IF(ورقة1!L25=8,INDEX(ورقة1!$C$7:$H$39,ROW()-8,ورقة1!$C$1:$C$33),""),"")</f>
        <v>محمد19</v>
      </c>
      <c r="Q27" s="1" t="str">
        <f t="array" aca="1" ref="Q27" ca="1">IFERROR( INDEX($P$9:$P$41,SMALL(IF($P$9:$P$41&lt;&gt;"",ROW($P$9:$P$41)-ROW($P$9)+1),ROWS($P$9:P27))),"")</f>
        <v/>
      </c>
      <c r="R27" s="1"/>
      <c r="S27" s="1"/>
    </row>
    <row r="28" spans="3:19" ht="17.25" thickTop="1" thickBot="1" x14ac:dyDescent="0.3">
      <c r="C28" s="2">
        <v>20</v>
      </c>
      <c r="D28" s="2" t="str">
        <f t="array" aca="1" ref="D28" ca="1">IFERROR(IF(ورقة1!L26=6,INDEX(ورقة1!$C$7:$H$39,ROW()-8,ورقة1!$C$1:$C$33),""),"")</f>
        <v/>
      </c>
      <c r="E28" s="1" t="str">
        <f t="array" aca="1" ref="E28" ca="1">IFERROR( INDEX($D$9:$D$41,SMALL(IF($D$9:$D$41&lt;&gt;"",ROW($D$9:$D$41)-ROW($D$9)+1),ROWS($D$9:D28))),"")</f>
        <v/>
      </c>
      <c r="F28" s="1"/>
      <c r="G28" s="1"/>
      <c r="I28" s="2">
        <v>20</v>
      </c>
      <c r="J28" s="2" t="str">
        <f t="array" ref="J28">IFERROR(IF(ورقة1!M26=7,INDEX(ورقة1!$C$7:$H$39,ROW()-8,ورقة1!$C$1:$C$33),""),"")</f>
        <v/>
      </c>
      <c r="K28" s="1" t="str">
        <f t="array" aca="1" ref="K28" ca="1">IFERROR(IF(ورقة1!L26=7,INDEX(ورقة1!$C$7:$H$39,ROW()-8,ورقة1!$C$1:$C$33),""),"")</f>
        <v/>
      </c>
      <c r="L28" s="1" t="str">
        <f t="array" aca="1" ref="L28" ca="1">IFERROR( INDEX($K$9:$K$41,SMALL(IF($K$9:$K$41&lt;&gt;"",ROW($K$9:$K$41)-ROW($K$9)+1),ROWS($K$9:K28))),"")</f>
        <v/>
      </c>
      <c r="M28" s="1"/>
      <c r="O28" s="2">
        <v>20</v>
      </c>
      <c r="P28" s="2" t="str">
        <f t="array" aca="1" ref="P28" ca="1">IFERROR(IF(ورقة1!L26=8,INDEX(ورقة1!$C$7:$H$39,ROW()-8,ورقة1!$C$1:$C$33),""),"")</f>
        <v>محمد20</v>
      </c>
      <c r="Q28" s="1" t="str">
        <f t="array" aca="1" ref="Q28" ca="1">IFERROR( INDEX($P$9:$P$41,SMALL(IF($P$9:$P$41&lt;&gt;"",ROW($P$9:$P$41)-ROW($P$9)+1),ROWS($P$9:P28))),"")</f>
        <v/>
      </c>
      <c r="R28" s="1"/>
      <c r="S28" s="1"/>
    </row>
    <row r="29" spans="3:19" ht="17.25" thickTop="1" thickBot="1" x14ac:dyDescent="0.3">
      <c r="C29" s="2">
        <v>21</v>
      </c>
      <c r="D29" s="2" t="str">
        <f t="array" aca="1" ref="D29" ca="1">IFERROR(IF(ورقة1!L27=6,INDEX(ورقة1!$C$7:$H$39,ROW()-8,ورقة1!$C$1:$C$33),""),"")</f>
        <v/>
      </c>
      <c r="E29" s="1" t="str">
        <f t="array" aca="1" ref="E29" ca="1">IFERROR( INDEX($D$9:$D$41,SMALL(IF($D$9:$D$41&lt;&gt;"",ROW($D$9:$D$41)-ROW($D$9)+1),ROWS($D$9:D29))),"")</f>
        <v/>
      </c>
      <c r="F29" s="1"/>
      <c r="G29" s="1"/>
      <c r="I29" s="2">
        <v>21</v>
      </c>
      <c r="J29" s="2" t="str">
        <f t="array" ref="J29">IFERROR(IF(ورقة1!M27=7,INDEX(ورقة1!$C$7:$H$39,ROW()-8,ورقة1!$C$1:$C$33),""),"")</f>
        <v/>
      </c>
      <c r="K29" s="1" t="str">
        <f t="array" aca="1" ref="K29" ca="1">IFERROR(IF(ورقة1!L27=7,INDEX(ورقة1!$C$7:$H$39,ROW()-8,ورقة1!$C$1:$C$33),""),"")</f>
        <v/>
      </c>
      <c r="L29" s="1" t="str">
        <f t="array" aca="1" ref="L29" ca="1">IFERROR( INDEX($K$9:$K$41,SMALL(IF($K$9:$K$41&lt;&gt;"",ROW($K$9:$K$41)-ROW($K$9)+1),ROWS($K$9:K29))),"")</f>
        <v/>
      </c>
      <c r="M29" s="1"/>
      <c r="O29" s="2">
        <v>21</v>
      </c>
      <c r="P29" s="2" t="str">
        <f t="array" aca="1" ref="P29" ca="1">IFERROR(IF(ورقة1!L27=8,INDEX(ورقة1!$C$7:$H$39,ROW()-8,ورقة1!$C$1:$C$33),""),"")</f>
        <v>محمد21</v>
      </c>
      <c r="Q29" s="1" t="str">
        <f t="array" aca="1" ref="Q29" ca="1">IFERROR( INDEX($P$9:$P$41,SMALL(IF($P$9:$P$41&lt;&gt;"",ROW($P$9:$P$41)-ROW($P$9)+1),ROWS($P$9:P29))),"")</f>
        <v/>
      </c>
      <c r="R29" s="1"/>
      <c r="S29" s="1"/>
    </row>
    <row r="30" spans="3:19" ht="17.25" thickTop="1" thickBot="1" x14ac:dyDescent="0.3">
      <c r="C30" s="2">
        <v>22</v>
      </c>
      <c r="D30" s="2" t="str">
        <f t="array" aca="1" ref="D30" ca="1">IFERROR(IF(ورقة1!L28=6,INDEX(ورقة1!$C$7:$H$39,ROW()-8,ورقة1!$C$1:$C$33),""),"")</f>
        <v/>
      </c>
      <c r="E30" s="1" t="str">
        <f t="array" aca="1" ref="E30" ca="1">IFERROR( INDEX($D$9:$D$41,SMALL(IF($D$9:$D$41&lt;&gt;"",ROW($D$9:$D$41)-ROW($D$9)+1),ROWS($D$9:D30))),"")</f>
        <v/>
      </c>
      <c r="F30" s="1"/>
      <c r="G30" s="1"/>
      <c r="I30" s="2">
        <v>22</v>
      </c>
      <c r="J30" s="2" t="str">
        <f t="array" ref="J30">IFERROR(IF(ورقة1!M28=7,INDEX(ورقة1!$C$7:$H$39,ROW()-8,ورقة1!$C$1:$C$33),""),"")</f>
        <v/>
      </c>
      <c r="K30" s="1" t="str">
        <f t="array" aca="1" ref="K30" ca="1">IFERROR(IF(ورقة1!L28=7,INDEX(ورقة1!$C$7:$H$39,ROW()-8,ورقة1!$C$1:$C$33),""),"")</f>
        <v/>
      </c>
      <c r="L30" s="1" t="str">
        <f t="array" aca="1" ref="L30" ca="1">IFERROR( INDEX($K$9:$K$41,SMALL(IF($K$9:$K$41&lt;&gt;"",ROW($K$9:$K$41)-ROW($K$9)+1),ROWS($K$9:K30))),"")</f>
        <v/>
      </c>
      <c r="M30" s="1"/>
      <c r="O30" s="2">
        <v>22</v>
      </c>
      <c r="P30" s="2" t="str">
        <f t="array" aca="1" ref="P30" ca="1">IFERROR(IF(ورقة1!L28=8,INDEX(ورقة1!$C$7:$H$39,ROW()-8,ورقة1!$C$1:$C$33),""),"")</f>
        <v>محمد22</v>
      </c>
      <c r="Q30" s="1" t="str">
        <f t="array" aca="1" ref="Q30" ca="1">IFERROR( INDEX($P$9:$P$41,SMALL(IF($P$9:$P$41&lt;&gt;"",ROW($P$9:$P$41)-ROW($P$9)+1),ROWS($P$9:P30))),"")</f>
        <v/>
      </c>
      <c r="R30" s="1"/>
      <c r="S30" s="1"/>
    </row>
    <row r="31" spans="3:19" ht="17.25" thickTop="1" thickBot="1" x14ac:dyDescent="0.3">
      <c r="C31" s="2">
        <v>23</v>
      </c>
      <c r="D31" s="2" t="str">
        <f t="array" aca="1" ref="D31" ca="1">IFERROR(IF(ورقة1!L29=6,INDEX(ورقة1!$C$7:$H$39,ROW()-8,ورقة1!$C$1:$C$33),""),"")</f>
        <v/>
      </c>
      <c r="E31" s="1" t="str">
        <f t="array" aca="1" ref="E31" ca="1">IFERROR( INDEX($D$9:$D$41,SMALL(IF($D$9:$D$41&lt;&gt;"",ROW($D$9:$D$41)-ROW($D$9)+1),ROWS($D$9:D31))),"")</f>
        <v/>
      </c>
      <c r="F31" s="1"/>
      <c r="G31" s="1"/>
      <c r="I31" s="2">
        <v>23</v>
      </c>
      <c r="J31" s="2" t="str">
        <f t="array" ref="J31">IFERROR(IF(ورقة1!M29=7,INDEX(ورقة1!$C$7:$H$39,ROW()-8,ورقة1!$C$1:$C$33),""),"")</f>
        <v/>
      </c>
      <c r="K31" s="1" t="str">
        <f t="array" aca="1" ref="K31" ca="1">IFERROR(IF(ورقة1!L29=7,INDEX(ورقة1!$C$7:$H$39,ROW()-8,ورقة1!$C$1:$C$33),""),"")</f>
        <v/>
      </c>
      <c r="L31" s="1" t="str">
        <f t="array" aca="1" ref="L31" ca="1">IFERROR( INDEX($K$9:$K$41,SMALL(IF($K$9:$K$41&lt;&gt;"",ROW($K$9:$K$41)-ROW($K$9)+1),ROWS($K$9:K31))),"")</f>
        <v/>
      </c>
      <c r="M31" s="1"/>
      <c r="O31" s="2">
        <v>23</v>
      </c>
      <c r="P31" s="2" t="str">
        <f t="array" aca="1" ref="P31" ca="1">IFERROR(IF(ورقة1!L29=8,INDEX(ورقة1!$C$7:$H$39,ROW()-8,ورقة1!$C$1:$C$33),""),"")</f>
        <v>محمد23</v>
      </c>
      <c r="Q31" s="1" t="str">
        <f t="array" aca="1" ref="Q31" ca="1">IFERROR( INDEX($P$9:$P$41,SMALL(IF($P$9:$P$41&lt;&gt;"",ROW($P$9:$P$41)-ROW($P$9)+1),ROWS($P$9:P31))),"")</f>
        <v/>
      </c>
      <c r="R31" s="1"/>
      <c r="S31" s="1"/>
    </row>
    <row r="32" spans="3:19" ht="17.25" thickTop="1" thickBot="1" x14ac:dyDescent="0.3">
      <c r="C32" s="2">
        <v>24</v>
      </c>
      <c r="D32" s="2" t="str">
        <f t="array" aca="1" ref="D32" ca="1">IFERROR(IF(ورقة1!L30=6,INDEX(ورقة1!$C$7:$H$39,ROW()-8,ورقة1!$C$1:$C$33),""),"")</f>
        <v/>
      </c>
      <c r="E32" s="1" t="str">
        <f t="array" aca="1" ref="E32" ca="1">IFERROR( INDEX($D$9:$D$41,SMALL(IF($D$9:$D$41&lt;&gt;"",ROW($D$9:$D$41)-ROW($D$9)+1),ROWS($D$9:D32))),"")</f>
        <v/>
      </c>
      <c r="F32" s="1"/>
      <c r="G32" s="1"/>
      <c r="I32" s="2">
        <v>24</v>
      </c>
      <c r="J32" s="2" t="str">
        <f t="array" ref="J32">IFERROR(IF(ورقة1!M30=7,INDEX(ورقة1!$C$7:$H$39,ROW()-8,ورقة1!$C$1:$C$33),""),"")</f>
        <v/>
      </c>
      <c r="K32" s="1" t="str">
        <f t="array" aca="1" ref="K32" ca="1">IFERROR(IF(ورقة1!L30=7,INDEX(ورقة1!$C$7:$H$39,ROW()-8,ورقة1!$C$1:$C$33),""),"")</f>
        <v/>
      </c>
      <c r="L32" s="1" t="str">
        <f t="array" aca="1" ref="L32" ca="1">IFERROR( INDEX($K$9:$K$41,SMALL(IF($K$9:$K$41&lt;&gt;"",ROW($K$9:$K$41)-ROW($K$9)+1),ROWS($K$9:K32))),"")</f>
        <v/>
      </c>
      <c r="M32" s="1"/>
      <c r="O32" s="2">
        <v>24</v>
      </c>
      <c r="P32" s="2" t="str">
        <f t="array" aca="1" ref="P32" ca="1">IFERROR(IF(ورقة1!L30=8,INDEX(ورقة1!$C$7:$H$39,ROW()-8,ورقة1!$C$1:$C$33),""),"")</f>
        <v>محمد24</v>
      </c>
      <c r="Q32" s="1" t="str">
        <f t="array" aca="1" ref="Q32" ca="1">IFERROR( INDEX($P$9:$P$41,SMALL(IF($P$9:$P$41&lt;&gt;"",ROW($P$9:$P$41)-ROW($P$9)+1),ROWS($P$9:P32))),"")</f>
        <v/>
      </c>
      <c r="R32" s="1"/>
      <c r="S32" s="1"/>
    </row>
    <row r="33" spans="3:19" ht="17.25" thickTop="1" thickBot="1" x14ac:dyDescent="0.3">
      <c r="C33" s="2">
        <v>25</v>
      </c>
      <c r="D33" s="2" t="str">
        <f t="array" aca="1" ref="D33" ca="1">IFERROR(IF(ورقة1!L31=6,INDEX(ورقة1!$C$7:$H$39,ROW()-8,ورقة1!$C$1:$C$33),""),"")</f>
        <v/>
      </c>
      <c r="E33" s="1" t="str">
        <f t="array" aca="1" ref="E33" ca="1">IFERROR( INDEX($D$9:$D$41,SMALL(IF($D$9:$D$41&lt;&gt;"",ROW($D$9:$D$41)-ROW($D$9)+1),ROWS($D$9:D33))),"")</f>
        <v/>
      </c>
      <c r="F33" s="1"/>
      <c r="G33" s="1"/>
      <c r="I33" s="2">
        <v>25</v>
      </c>
      <c r="J33" s="2" t="str">
        <f t="array" ref="J33">IFERROR(IF(ورقة1!M31=7,INDEX(ورقة1!$C$7:$H$39,ROW()-8,ورقة1!$C$1:$C$33),""),"")</f>
        <v/>
      </c>
      <c r="K33" s="1" t="str">
        <f t="array" aca="1" ref="K33" ca="1">IFERROR(IF(ورقة1!L31=7,INDEX(ورقة1!$C$7:$H$39,ROW()-8,ورقة1!$C$1:$C$33),""),"")</f>
        <v>محمد25</v>
      </c>
      <c r="L33" s="1" t="str">
        <f t="array" aca="1" ref="L33" ca="1">IFERROR( INDEX($K$9:$K$41,SMALL(IF($K$9:$K$41&lt;&gt;"",ROW($K$9:$K$41)-ROW($K$9)+1),ROWS($K$9:K33))),"")</f>
        <v/>
      </c>
      <c r="M33" s="1"/>
      <c r="O33" s="2">
        <v>25</v>
      </c>
      <c r="P33" s="2" t="str">
        <f t="array" aca="1" ref="P33" ca="1">IFERROR(IF(ورقة1!L31=8,INDEX(ورقة1!$C$7:$H$39,ROW()-8,ورقة1!$C$1:$C$33),""),"")</f>
        <v/>
      </c>
      <c r="Q33" s="1" t="str">
        <f t="array" aca="1" ref="Q33" ca="1">IFERROR( INDEX($P$9:$P$41,SMALL(IF($P$9:$P$41&lt;&gt;"",ROW($P$9:$P$41)-ROW($P$9)+1),ROWS($P$9:P33))),"")</f>
        <v/>
      </c>
      <c r="R33" s="1"/>
      <c r="S33" s="1"/>
    </row>
    <row r="34" spans="3:19" ht="17.25" thickTop="1" thickBot="1" x14ac:dyDescent="0.3">
      <c r="C34" s="2">
        <v>26</v>
      </c>
      <c r="D34" s="2" t="str">
        <f t="array" aca="1" ref="D34" ca="1">IFERROR(IF(ورقة1!L32=6,INDEX(ورقة1!$C$7:$H$39,ROW()-8,ورقة1!$C$1:$C$33),""),"")</f>
        <v/>
      </c>
      <c r="E34" s="1" t="str">
        <f t="array" aca="1" ref="E34" ca="1">IFERROR( INDEX($D$9:$D$41,SMALL(IF($D$9:$D$41&lt;&gt;"",ROW($D$9:$D$41)-ROW($D$9)+1),ROWS($D$9:D34))),"")</f>
        <v/>
      </c>
      <c r="F34" s="1"/>
      <c r="G34" s="1"/>
      <c r="I34" s="2">
        <v>26</v>
      </c>
      <c r="J34" s="2" t="str">
        <f t="array" ref="J34">IFERROR(IF(ورقة1!M32=7,INDEX(ورقة1!$C$7:$H$39,ROW()-8,ورقة1!$C$1:$C$33),""),"")</f>
        <v/>
      </c>
      <c r="K34" s="1" t="str">
        <f t="array" aca="1" ref="K34" ca="1">IFERROR(IF(ورقة1!L32=7,INDEX(ورقة1!$C$7:$H$39,ROW()-8,ورقة1!$C$1:$C$33),""),"")</f>
        <v>محمد26</v>
      </c>
      <c r="L34" s="1" t="str">
        <f t="array" aca="1" ref="L34" ca="1">IFERROR( INDEX($K$9:$K$41,SMALL(IF($K$9:$K$41&lt;&gt;"",ROW($K$9:$K$41)-ROW($K$9)+1),ROWS($K$9:K34))),"")</f>
        <v/>
      </c>
      <c r="M34" s="1"/>
      <c r="O34" s="2">
        <v>26</v>
      </c>
      <c r="P34" s="2" t="str">
        <f t="array" aca="1" ref="P34" ca="1">IFERROR(IF(ورقة1!L32=8,INDEX(ورقة1!$C$7:$H$39,ROW()-8,ورقة1!$C$1:$C$33),""),"")</f>
        <v/>
      </c>
      <c r="Q34" s="1" t="str">
        <f t="array" aca="1" ref="Q34" ca="1">IFERROR( INDEX($P$9:$P$41,SMALL(IF($P$9:$P$41&lt;&gt;"",ROW($P$9:$P$41)-ROW($P$9)+1),ROWS($P$9:P34))),"")</f>
        <v/>
      </c>
      <c r="R34" s="1"/>
      <c r="S34" s="1"/>
    </row>
    <row r="35" spans="3:19" ht="17.25" thickTop="1" thickBot="1" x14ac:dyDescent="0.3">
      <c r="C35" s="2">
        <v>27</v>
      </c>
      <c r="D35" s="2" t="str">
        <f t="array" aca="1" ref="D35" ca="1">IFERROR(IF(ورقة1!L33=6,INDEX(ورقة1!$C$7:$H$39,ROW()-8,ورقة1!$C$1:$C$33),""),"")</f>
        <v/>
      </c>
      <c r="E35" s="1" t="str">
        <f t="array" aca="1" ref="E35" ca="1">IFERROR( INDEX($D$9:$D$41,SMALL(IF($D$9:$D$41&lt;&gt;"",ROW($D$9:$D$41)-ROW($D$9)+1),ROWS($D$9:D35))),"")</f>
        <v/>
      </c>
      <c r="F35" s="1"/>
      <c r="G35" s="1"/>
      <c r="I35" s="2">
        <v>27</v>
      </c>
      <c r="J35" s="2" t="str">
        <f t="array" ref="J35">IFERROR(IF(ورقة1!M33=7,INDEX(ورقة1!$C$7:$H$39,ROW()-8,ورقة1!$C$1:$C$33),""),"")</f>
        <v/>
      </c>
      <c r="K35" s="1" t="str">
        <f t="array" aca="1" ref="K35" ca="1">IFERROR(IF(ورقة1!L33=7,INDEX(ورقة1!$C$7:$H$39,ROW()-8,ورقة1!$C$1:$C$33),""),"")</f>
        <v>محمد27</v>
      </c>
      <c r="L35" s="1" t="str">
        <f t="array" aca="1" ref="L35" ca="1">IFERROR( INDEX($K$9:$K$41,SMALL(IF($K$9:$K$41&lt;&gt;"",ROW($K$9:$K$41)-ROW($K$9)+1),ROWS($K$9:K35))),"")</f>
        <v/>
      </c>
      <c r="M35" s="1"/>
      <c r="O35" s="2">
        <v>27</v>
      </c>
      <c r="P35" s="2" t="str">
        <f t="array" aca="1" ref="P35" ca="1">IFERROR(IF(ورقة1!L33=8,INDEX(ورقة1!$C$7:$H$39,ROW()-8,ورقة1!$C$1:$C$33),""),"")</f>
        <v/>
      </c>
      <c r="Q35" s="1" t="str">
        <f t="array" aca="1" ref="Q35" ca="1">IFERROR( INDEX($P$9:$P$41,SMALL(IF($P$9:$P$41&lt;&gt;"",ROW($P$9:$P$41)-ROW($P$9)+1),ROWS($P$9:P35))),"")</f>
        <v/>
      </c>
      <c r="R35" s="1"/>
      <c r="S35" s="1"/>
    </row>
    <row r="36" spans="3:19" ht="17.25" thickTop="1" thickBot="1" x14ac:dyDescent="0.3">
      <c r="C36" s="2">
        <v>28</v>
      </c>
      <c r="D36" s="2" t="str">
        <f t="array" aca="1" ref="D36" ca="1">IFERROR(IF(ورقة1!L34=6,INDEX(ورقة1!$C$7:$H$39,ROW()-8,ورقة1!$C$1:$C$33),""),"")</f>
        <v/>
      </c>
      <c r="E36" s="1" t="str">
        <f t="array" aca="1" ref="E36" ca="1">IFERROR( INDEX($D$9:$D$41,SMALL(IF($D$9:$D$41&lt;&gt;"",ROW($D$9:$D$41)-ROW($D$9)+1),ROWS($D$9:D36))),"")</f>
        <v/>
      </c>
      <c r="F36" s="1"/>
      <c r="G36" s="1"/>
      <c r="I36" s="2">
        <v>28</v>
      </c>
      <c r="J36" s="2" t="str">
        <f t="array" ref="J36">IFERROR(IF(ورقة1!M34=7,INDEX(ورقة1!$C$7:$H$39,ROW()-8,ورقة1!$C$1:$C$33),""),"")</f>
        <v/>
      </c>
      <c r="K36" s="1" t="str">
        <f t="array" aca="1" ref="K36" ca="1">IFERROR(IF(ورقة1!L34=7,INDEX(ورقة1!$C$7:$H$39,ROW()-8,ورقة1!$C$1:$C$33),""),"")</f>
        <v>محمد28</v>
      </c>
      <c r="L36" s="1" t="str">
        <f t="array" aca="1" ref="L36" ca="1">IFERROR( INDEX($K$9:$K$41,SMALL(IF($K$9:$K$41&lt;&gt;"",ROW($K$9:$K$41)-ROW($K$9)+1),ROWS($K$9:K36))),"")</f>
        <v/>
      </c>
      <c r="M36" s="1"/>
      <c r="O36" s="2">
        <v>28</v>
      </c>
      <c r="P36" s="2" t="str">
        <f t="array" aca="1" ref="P36" ca="1">IFERROR(IF(ورقة1!L34=8,INDEX(ورقة1!$C$7:$H$39,ROW()-8,ورقة1!$C$1:$C$33),""),"")</f>
        <v/>
      </c>
      <c r="Q36" s="1" t="str">
        <f t="array" aca="1" ref="Q36" ca="1">IFERROR( INDEX($P$9:$P$41,SMALL(IF($P$9:$P$41&lt;&gt;"",ROW($P$9:$P$41)-ROW($P$9)+1),ROWS($P$9:P36))),"")</f>
        <v/>
      </c>
      <c r="R36" s="1"/>
      <c r="S36" s="1"/>
    </row>
    <row r="37" spans="3:19" ht="17.25" thickTop="1" thickBot="1" x14ac:dyDescent="0.3">
      <c r="C37" s="2">
        <v>29</v>
      </c>
      <c r="D37" s="2" t="str">
        <f t="array" aca="1" ref="D37" ca="1">IFERROR(IF(ورقة1!L35=6,INDEX(ورقة1!$C$7:$H$39,ROW()-8,ورقة1!$C$1:$C$33),""),"")</f>
        <v/>
      </c>
      <c r="E37" s="1" t="str">
        <f t="array" aca="1" ref="E37" ca="1">IFERROR( INDEX($D$9:$D$41,SMALL(IF($D$9:$D$41&lt;&gt;"",ROW($D$9:$D$41)-ROW($D$9)+1),ROWS($D$9:D37))),"")</f>
        <v/>
      </c>
      <c r="F37" s="1"/>
      <c r="G37" s="1"/>
      <c r="I37" s="2">
        <v>29</v>
      </c>
      <c r="J37" s="2" t="str">
        <f t="array" ref="J37">IFERROR(IF(ورقة1!M35=7,INDEX(ورقة1!$C$7:$H$39,ROW()-8,ورقة1!$C$1:$C$33),""),"")</f>
        <v/>
      </c>
      <c r="K37" s="1" t="str">
        <f t="array" aca="1" ref="K37" ca="1">IFERROR(IF(ورقة1!L35=7,INDEX(ورقة1!$C$7:$H$39,ROW()-8,ورقة1!$C$1:$C$33),""),"")</f>
        <v>محمد29</v>
      </c>
      <c r="L37" s="1" t="str">
        <f t="array" aca="1" ref="L37" ca="1">IFERROR( INDEX($K$9:$K$41,SMALL(IF($K$9:$K$41&lt;&gt;"",ROW($K$9:$K$41)-ROW($K$9)+1),ROWS($K$9:K37))),"")</f>
        <v/>
      </c>
      <c r="M37" s="1"/>
      <c r="O37" s="2">
        <v>29</v>
      </c>
      <c r="P37" s="2" t="str">
        <f t="array" aca="1" ref="P37" ca="1">IFERROR(IF(ورقة1!L35=8,INDEX(ورقة1!$C$7:$H$39,ROW()-8,ورقة1!$C$1:$C$33),""),"")</f>
        <v/>
      </c>
      <c r="Q37" s="1" t="str">
        <f t="array" aca="1" ref="Q37" ca="1">IFERROR( INDEX($P$9:$P$41,SMALL(IF($P$9:$P$41&lt;&gt;"",ROW($P$9:$P$41)-ROW($P$9)+1),ROWS($P$9:P37))),"")</f>
        <v/>
      </c>
      <c r="R37" s="1"/>
      <c r="S37" s="1"/>
    </row>
    <row r="38" spans="3:19" ht="17.25" thickTop="1" thickBot="1" x14ac:dyDescent="0.3">
      <c r="C38" s="2">
        <v>30</v>
      </c>
      <c r="D38" s="2" t="str">
        <f t="array" aca="1" ref="D38" ca="1">IFERROR(IF(ورقة1!L36=6,INDEX(ورقة1!$C$7:$H$39,ROW()-8,ورقة1!$C$1:$C$33),""),"")</f>
        <v/>
      </c>
      <c r="E38" s="1" t="str">
        <f t="array" aca="1" ref="E38" ca="1">IFERROR( INDEX($D$9:$D$41,SMALL(IF($D$9:$D$41&lt;&gt;"",ROW($D$9:$D$41)-ROW($D$9)+1),ROWS($D$9:D38))),"")</f>
        <v/>
      </c>
      <c r="F38" s="1"/>
      <c r="G38" s="1"/>
      <c r="I38" s="2">
        <v>30</v>
      </c>
      <c r="J38" s="2" t="str">
        <f t="array" ref="J38">IFERROR(IF(ورقة1!M36=7,INDEX(ورقة1!$C$7:$H$39,ROW()-8,ورقة1!$C$1:$C$33),""),"")</f>
        <v/>
      </c>
      <c r="K38" s="1" t="str">
        <f t="array" aca="1" ref="K38" ca="1">IFERROR(IF(ورقة1!L36=7,INDEX(ورقة1!$C$7:$H$39,ROW()-8,ورقة1!$C$1:$C$33),""),"")</f>
        <v>محمد30</v>
      </c>
      <c r="L38" s="1" t="str">
        <f t="array" aca="1" ref="L38" ca="1">IFERROR( INDEX($K$9:$K$41,SMALL(IF($K$9:$K$41&lt;&gt;"",ROW($K$9:$K$41)-ROW($K$9)+1),ROWS($K$9:K38))),"")</f>
        <v/>
      </c>
      <c r="M38" s="1"/>
      <c r="O38" s="2">
        <v>30</v>
      </c>
      <c r="P38" s="2" t="str">
        <f t="array" aca="1" ref="P38" ca="1">IFERROR(IF(ورقة1!L36=8,INDEX(ورقة1!$C$7:$H$39,ROW()-8,ورقة1!$C$1:$C$33),""),"")</f>
        <v/>
      </c>
      <c r="Q38" s="1" t="str">
        <f t="array" aca="1" ref="Q38" ca="1">IFERROR( INDEX($P$9:$P$41,SMALL(IF($P$9:$P$41&lt;&gt;"",ROW($P$9:$P$41)-ROW($P$9)+1),ROWS($P$9:P38))),"")</f>
        <v/>
      </c>
      <c r="R38" s="1"/>
      <c r="S38" s="1"/>
    </row>
    <row r="39" spans="3:19" ht="17.25" thickTop="1" thickBot="1" x14ac:dyDescent="0.3">
      <c r="C39" s="2">
        <v>31</v>
      </c>
      <c r="D39" s="2" t="str">
        <f t="array" aca="1" ref="D39" ca="1">IFERROR(IF(ورقة1!L37=6,INDEX(ورقة1!$C$7:$H$39,ROW()-8,ورقة1!$C$1:$C$33),""),"")</f>
        <v/>
      </c>
      <c r="E39" s="1" t="str">
        <f t="array" aca="1" ref="E39" ca="1">IFERROR( INDEX($D$9:$D$41,SMALL(IF($D$9:$D$41&lt;&gt;"",ROW($D$9:$D$41)-ROW($D$9)+1),ROWS($D$9:D39))),"")</f>
        <v/>
      </c>
      <c r="F39" s="1"/>
      <c r="G39" s="1"/>
      <c r="I39" s="2">
        <v>31</v>
      </c>
      <c r="J39" s="2" t="str">
        <f t="array" ref="J39">IFERROR(IF(ورقة1!M37=7,INDEX(ورقة1!$C$7:$H$39,ROW()-8,ورقة1!$C$1:$C$33),""),"")</f>
        <v/>
      </c>
      <c r="K39" s="1" t="str">
        <f t="array" aca="1" ref="K39" ca="1">IFERROR(IF(ورقة1!L37=7,INDEX(ورقة1!$C$7:$H$39,ROW()-8,ورقة1!$C$1:$C$33),""),"")</f>
        <v>محمد31</v>
      </c>
      <c r="L39" s="1" t="str">
        <f t="array" aca="1" ref="L39" ca="1">IFERROR( INDEX($K$9:$K$41,SMALL(IF($K$9:$K$41&lt;&gt;"",ROW($K$9:$K$41)-ROW($K$9)+1),ROWS($K$9:K39))),"")</f>
        <v/>
      </c>
      <c r="M39" s="1"/>
      <c r="O39" s="2">
        <v>31</v>
      </c>
      <c r="P39" s="2" t="str">
        <f t="array" aca="1" ref="P39" ca="1">IFERROR(IF(ورقة1!L37=8,INDEX(ورقة1!$C$7:$H$39,ROW()-8,ورقة1!$C$1:$C$33),""),"")</f>
        <v/>
      </c>
      <c r="Q39" s="1" t="str">
        <f t="array" aca="1" ref="Q39" ca="1">IFERROR( INDEX($P$9:$P$41,SMALL(IF($P$9:$P$41&lt;&gt;"",ROW($P$9:$P$41)-ROW($P$9)+1),ROWS($P$9:P39))),"")</f>
        <v/>
      </c>
      <c r="R39" s="1"/>
      <c r="S39" s="1"/>
    </row>
    <row r="40" spans="3:19" ht="17.25" thickTop="1" thickBot="1" x14ac:dyDescent="0.3">
      <c r="C40" s="2">
        <v>32</v>
      </c>
      <c r="D40" s="2" t="str">
        <f t="array" aca="1" ref="D40" ca="1">IFERROR(IF(ورقة1!L38=6,INDEX(ورقة1!$C$7:$H$39,ROW()-8,ورقة1!$C$1:$C$33),""),"")</f>
        <v/>
      </c>
      <c r="E40" s="1" t="str">
        <f t="array" aca="1" ref="E40" ca="1">IFERROR( INDEX($D$9:$D$41,SMALL(IF($D$9:$D$41&lt;&gt;"",ROW($D$9:$D$41)-ROW($D$9)+1),ROWS($D$9:D40))),"")</f>
        <v/>
      </c>
      <c r="F40" s="1"/>
      <c r="G40" s="1"/>
      <c r="I40" s="2">
        <v>32</v>
      </c>
      <c r="J40" s="2" t="str">
        <f t="array" ref="J40">IFERROR(IF(ورقة1!M38=7,INDEX(ورقة1!$C$7:$H$39,ROW()-8,ورقة1!$C$1:$C$33),""),"")</f>
        <v/>
      </c>
      <c r="K40" s="1" t="str">
        <f t="array" aca="1" ref="K40" ca="1">IFERROR(IF(ورقة1!L38=7,INDEX(ورقة1!$C$7:$H$39,ROW()-8,ورقة1!$C$1:$C$33),""),"")</f>
        <v>محمد32</v>
      </c>
      <c r="L40" s="1" t="str">
        <f t="array" aca="1" ref="L40" ca="1">IFERROR( INDEX($K$9:$K$41,SMALL(IF($K$9:$K$41&lt;&gt;"",ROW($K$9:$K$41)-ROW($K$9)+1),ROWS($K$9:K40))),"")</f>
        <v/>
      </c>
      <c r="M40" s="1"/>
      <c r="O40" s="2">
        <v>32</v>
      </c>
      <c r="P40" s="2" t="str">
        <f t="array" aca="1" ref="P40" ca="1">IFERROR(IF(ورقة1!L38=8,INDEX(ورقة1!$C$7:$H$39,ROW()-8,ورقة1!$C$1:$C$33),""),"")</f>
        <v/>
      </c>
      <c r="Q40" s="1" t="str">
        <f t="array" aca="1" ref="Q40" ca="1">IFERROR( INDEX($P$9:$P$41,SMALL(IF($P$9:$P$41&lt;&gt;"",ROW($P$9:$P$41)-ROW($P$9)+1),ROWS($P$9:P40))),"")</f>
        <v/>
      </c>
      <c r="R40" s="1"/>
      <c r="S40" s="1"/>
    </row>
    <row r="41" spans="3:19" ht="17.25" thickTop="1" thickBot="1" x14ac:dyDescent="0.3">
      <c r="C41" s="2">
        <v>33</v>
      </c>
      <c r="D41" s="2" t="str">
        <f t="array" aca="1" ref="D41" ca="1">IFERROR(IF(ورقة1!L39=6,INDEX(ورقة1!$C$7:$H$39,ROW()-8,ورقة1!$C$1:$C$33),""),"")</f>
        <v/>
      </c>
      <c r="E41" s="1" t="str">
        <f t="array" aca="1" ref="E41" ca="1">IFERROR( INDEX($D$9:$D$41,SMALL(IF($D$9:$D$41&lt;&gt;"",ROW($D$9:$D$41)-ROW($D$9)+1),ROWS($D$9:D41))),"")</f>
        <v/>
      </c>
      <c r="F41" s="1"/>
      <c r="G41" s="1"/>
      <c r="I41" s="2">
        <v>33</v>
      </c>
      <c r="J41" s="2" t="str">
        <f t="array" ref="J41">IFERROR(IF(ورقة1!M39=7,INDEX(ورقة1!$C$7:$H$39,ROW()-8,ورقة1!$C$1:$C$33),""),"")</f>
        <v/>
      </c>
      <c r="K41" s="1" t="str">
        <f t="array" aca="1" ref="K41" ca="1">IFERROR(IF(ورقة1!L39=7,INDEX(ورقة1!$C$7:$H$39,ROW()-8,ورقة1!$C$1:$C$33),""),"")</f>
        <v>محمد33</v>
      </c>
      <c r="L41" s="1" t="str">
        <f t="array" aca="1" ref="L41" ca="1">IFERROR( INDEX($K$9:$K$41,SMALL(IF($K$9:$K$41&lt;&gt;"",ROW($K$9:$K$41)-ROW($K$9)+1),ROWS($K$9:K41))),"")</f>
        <v/>
      </c>
      <c r="M41" s="1"/>
      <c r="O41" s="2">
        <v>33</v>
      </c>
      <c r="P41" s="2" t="str">
        <f t="array" aca="1" ref="P41" ca="1">IFERROR(IF(ورقة1!L39=8,INDEX(ورقة1!$C$7:$H$39,ROW()-8,ورقة1!$C$1:$C$33),""),"")</f>
        <v/>
      </c>
      <c r="Q41" s="1" t="str">
        <f t="array" aca="1" ref="Q41" ca="1">IFERROR( INDEX($P$9:$P$41,SMALL(IF($P$9:$P$41&lt;&gt;"",ROW($P$9:$P$41)-ROW($P$9)+1),ROWS($P$9:P41))),"")</f>
        <v/>
      </c>
      <c r="R41" s="1"/>
      <c r="S41" s="1"/>
    </row>
    <row r="42" spans="3:19" ht="15.75" thickTop="1" x14ac:dyDescent="0.25"/>
  </sheetData>
  <mergeCells count="3">
    <mergeCell ref="E8:G8"/>
    <mergeCell ref="K8:M8"/>
    <mergeCell ref="Q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Sheet1</vt:lpstr>
      <vt:lpstr>tabl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2014-05-17T19:20:05Z</dcterms:modified>
</cp:coreProperties>
</file>